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45929CEF-E89B-4CB0-81FB-6B7A9FD9C08F}" xr6:coauthVersionLast="47" xr6:coauthVersionMax="47" xr10:uidLastSave="{00000000-0000-0000-0000-000000000000}"/>
  <bookViews>
    <workbookView xWindow="-110" yWindow="-110" windowWidth="25820" windowHeight="13900" xr2:uid="{6C39466A-B4D3-4AD3-8A11-B601A74EE96C}"/>
  </bookViews>
  <sheets>
    <sheet name="Nickel - Con - Py Import" sheetId="10" r:id="rId1"/>
    <sheet name="Nickel - Lat-Lim - Py Import" sheetId="31" r:id="rId2"/>
    <sheet name="Nickel - Lat-Sap - Py Import" sheetId="40" r:id="rId3"/>
    <sheet name="RiskSerializationData8" sheetId="53" state="hidden" r:id="rId4"/>
    <sheet name="Nickel - revised" sheetId="6" r:id="rId5"/>
    <sheet name="Nickel - Reagents emissions" sheetId="11" r:id="rId6"/>
    <sheet name="orig - Prod. Costs Ni Prod (MC)" sheetId="18" r:id="rId7"/>
    <sheet name="orig - Prod. Costs Ni Prod" sheetId="12" r:id="rId8"/>
    <sheet name="Nickel - SP CIQ Screener" sheetId="8" r:id="rId9"/>
    <sheet name="Nickel Model Comments" sheetId="13" r:id="rId10"/>
  </sheets>
  <externalReferences>
    <externalReference r:id="rId11"/>
  </externalReference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xlnm._FilterDatabase" localSheetId="4" hidden="1">'Nickel - revised'!$A$1:$CI$68</definedName>
    <definedName name="Conversion_cent_lb_to_USD_t">'Nickel - revised'!$B$82</definedName>
    <definedName name="DistributionRecords" localSheetId="3">RiskSerializationData8!$6:$6</definedName>
    <definedName name="Pal_Workbook_GUID" hidden="1">"I46ENDV5KLEX43JCYDSRGBB8"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ExternalFilePath" hidden="1">"C:\Users\Leopold\polybox\Akademisches\ETH\PhD\Research\Elephant in the room\EitR_repo\resources\SP CIQ\Nickel_properties_SP_CIQ.RSK5"</definedName>
    <definedName name="RiskSimulationResultsStorageLocation" hidden="1">"3"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erializationHeader" localSheetId="3">RiskSerializationData8!$A$1:$B$3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8" i="18" l="1" a="1"/>
  <c r="L68" i="18" s="1"/>
  <c r="M68" i="18" a="1"/>
  <c r="M68" i="18" s="1"/>
  <c r="N68" i="18" a="1"/>
  <c r="N68" i="18" s="1"/>
  <c r="O68" i="18" a="1"/>
  <c r="O68" i="18" s="1"/>
  <c r="P68" i="18" a="1"/>
  <c r="P68" i="18" s="1"/>
  <c r="Q68" i="18" a="1"/>
  <c r="Q68" i="18" s="1"/>
  <c r="R68" i="18" a="1"/>
  <c r="R68" i="18" s="1"/>
  <c r="S68" i="18" a="1"/>
  <c r="S68" i="18" s="1"/>
  <c r="T68" i="18" a="1"/>
  <c r="T68" i="18" s="1"/>
  <c r="U68" i="18" a="1"/>
  <c r="U68" i="18" s="1"/>
  <c r="V68" i="18" a="1"/>
  <c r="V68" i="18" s="1"/>
  <c r="W68" i="18" a="1"/>
  <c r="W68" i="18" s="1"/>
  <c r="X68" i="18" a="1"/>
  <c r="X68" i="18" s="1"/>
  <c r="Y68" i="18" a="1"/>
  <c r="Y68" i="18" s="1"/>
  <c r="Z68" i="18" a="1"/>
  <c r="Z68" i="18" s="1"/>
  <c r="AA68" i="18" a="1"/>
  <c r="AA68" i="18" s="1"/>
  <c r="AB68" i="18" a="1"/>
  <c r="AB68" i="18" s="1"/>
  <c r="AC68" i="18" a="1"/>
  <c r="AC68" i="18" s="1"/>
  <c r="AD68" i="18" a="1"/>
  <c r="AD68" i="18" s="1"/>
  <c r="AE68" i="18" a="1"/>
  <c r="AE68" i="18" s="1"/>
  <c r="AF68" i="18" a="1"/>
  <c r="AF68" i="18" s="1"/>
  <c r="AG68" i="18" a="1"/>
  <c r="AG68" i="18" s="1"/>
  <c r="AH68" i="18" a="1"/>
  <c r="AH68" i="18" s="1"/>
  <c r="AI68" i="18" a="1"/>
  <c r="AI68" i="18" s="1"/>
  <c r="AJ68" i="18" a="1"/>
  <c r="AJ68" i="18" s="1"/>
  <c r="AK68" i="18" a="1"/>
  <c r="AK68" i="18" s="1"/>
  <c r="AL68" i="18" a="1"/>
  <c r="AL68" i="18" s="1"/>
  <c r="AM68" i="18" a="1"/>
  <c r="AM68" i="18" s="1"/>
  <c r="AN68" i="18" a="1"/>
  <c r="AN68" i="18" s="1"/>
  <c r="AO68" i="18" a="1"/>
  <c r="AO68" i="18" s="1"/>
  <c r="AP68" i="18" a="1"/>
  <c r="AP68" i="18" s="1"/>
  <c r="AQ68" i="18" a="1"/>
  <c r="AQ68" i="18" s="1"/>
  <c r="AR68" i="18" a="1"/>
  <c r="AR68" i="18" s="1"/>
  <c r="AS68" i="18" a="1"/>
  <c r="AS68" i="18" s="1"/>
  <c r="AT68" i="18" a="1"/>
  <c r="AT68" i="18" s="1"/>
  <c r="L69" i="18" a="1"/>
  <c r="L69" i="18" s="1"/>
  <c r="M69" i="18" a="1"/>
  <c r="M69" i="18" s="1"/>
  <c r="N69" i="18" a="1"/>
  <c r="N69" i="18" s="1"/>
  <c r="O69" i="18" a="1"/>
  <c r="O69" i="18" s="1"/>
  <c r="P69" i="18" a="1"/>
  <c r="P69" i="18" s="1"/>
  <c r="Q69" i="18" a="1"/>
  <c r="Q69" i="18" s="1"/>
  <c r="R69" i="18" a="1"/>
  <c r="R69" i="18" s="1"/>
  <c r="S69" i="18" a="1"/>
  <c r="S69" i="18" s="1"/>
  <c r="T69" i="18" a="1"/>
  <c r="T69" i="18" s="1"/>
  <c r="U69" i="18" a="1"/>
  <c r="U69" i="18" s="1"/>
  <c r="V69" i="18" a="1"/>
  <c r="V69" i="18" s="1"/>
  <c r="W69" i="18" a="1"/>
  <c r="W69" i="18" s="1"/>
  <c r="X69" i="18" a="1"/>
  <c r="X69" i="18" s="1"/>
  <c r="Y69" i="18" a="1"/>
  <c r="Y69" i="18" s="1"/>
  <c r="Z69" i="18" a="1"/>
  <c r="Z69" i="18" s="1"/>
  <c r="AA69" i="18" a="1"/>
  <c r="AA69" i="18" s="1"/>
  <c r="AB69" i="18" a="1"/>
  <c r="AB69" i="18" s="1"/>
  <c r="AC69" i="18" a="1"/>
  <c r="AC69" i="18" s="1"/>
  <c r="AD69" i="18" a="1"/>
  <c r="AD69" i="18" s="1"/>
  <c r="AE69" i="18" a="1"/>
  <c r="AE69" i="18" s="1"/>
  <c r="AF69" i="18" a="1"/>
  <c r="AF69" i="18" s="1"/>
  <c r="AG69" i="18" a="1"/>
  <c r="AG69" i="18" s="1"/>
  <c r="AH69" i="18" a="1"/>
  <c r="AH69" i="18" s="1"/>
  <c r="AI69" i="18" a="1"/>
  <c r="AI69" i="18" s="1"/>
  <c r="AJ69" i="18" a="1"/>
  <c r="AJ69" i="18" s="1"/>
  <c r="AK69" i="18" a="1"/>
  <c r="AK69" i="18" s="1"/>
  <c r="AL69" i="18" a="1"/>
  <c r="AL69" i="18" s="1"/>
  <c r="AM69" i="18" a="1"/>
  <c r="AM69" i="18" s="1"/>
  <c r="AN69" i="18" a="1"/>
  <c r="AN69" i="18" s="1"/>
  <c r="AO69" i="18" a="1"/>
  <c r="AO69" i="18" s="1"/>
  <c r="AP69" i="18" a="1"/>
  <c r="AP69" i="18" s="1"/>
  <c r="AQ69" i="18" a="1"/>
  <c r="AQ69" i="18" s="1"/>
  <c r="AR69" i="18" a="1"/>
  <c r="AR69" i="18" s="1"/>
  <c r="AS69" i="18" a="1"/>
  <c r="AS69" i="18" s="1"/>
  <c r="AT69" i="18" a="1"/>
  <c r="AT69" i="18" s="1"/>
  <c r="L70" i="18" a="1"/>
  <c r="L70" i="18" s="1"/>
  <c r="M70" i="18" a="1"/>
  <c r="M70" i="18" s="1"/>
  <c r="N70" i="18" a="1"/>
  <c r="N70" i="18" s="1"/>
  <c r="O70" i="18" a="1"/>
  <c r="O70" i="18" s="1"/>
  <c r="P70" i="18" a="1"/>
  <c r="P70" i="18" s="1"/>
  <c r="Q70" i="18" a="1"/>
  <c r="Q70" i="18" s="1"/>
  <c r="R70" i="18" a="1"/>
  <c r="R70" i="18" s="1"/>
  <c r="S70" i="18" a="1"/>
  <c r="S70" i="18" s="1"/>
  <c r="T70" i="18" a="1"/>
  <c r="T70" i="18" s="1"/>
  <c r="U70" i="18" a="1"/>
  <c r="U70" i="18" s="1"/>
  <c r="V70" i="18" a="1"/>
  <c r="V70" i="18" s="1"/>
  <c r="W70" i="18" a="1"/>
  <c r="W70" i="18" s="1"/>
  <c r="X70" i="18" a="1"/>
  <c r="X70" i="18" s="1"/>
  <c r="Y70" i="18" a="1"/>
  <c r="Y70" i="18" s="1"/>
  <c r="Z70" i="18" a="1"/>
  <c r="Z70" i="18" s="1"/>
  <c r="AA70" i="18" a="1"/>
  <c r="AA70" i="18" s="1"/>
  <c r="AB70" i="18" a="1"/>
  <c r="AB70" i="18" s="1"/>
  <c r="AC70" i="18" a="1"/>
  <c r="AC70" i="18" s="1"/>
  <c r="AD70" i="18" a="1"/>
  <c r="AD70" i="18" s="1"/>
  <c r="AE70" i="18" a="1"/>
  <c r="AE70" i="18" s="1"/>
  <c r="AF70" i="18" a="1"/>
  <c r="AF70" i="18" s="1"/>
  <c r="AG70" i="18" a="1"/>
  <c r="AG70" i="18" s="1"/>
  <c r="AH70" i="18" a="1"/>
  <c r="AH70" i="18" s="1"/>
  <c r="AI70" i="18" a="1"/>
  <c r="AI70" i="18" s="1"/>
  <c r="AJ70" i="18" a="1"/>
  <c r="AJ70" i="18" s="1"/>
  <c r="AK70" i="18" a="1"/>
  <c r="AK70" i="18" s="1"/>
  <c r="AL70" i="18" a="1"/>
  <c r="AL70" i="18" s="1"/>
  <c r="AM70" i="18" a="1"/>
  <c r="AM70" i="18" s="1"/>
  <c r="AN70" i="18" a="1"/>
  <c r="AN70" i="18" s="1"/>
  <c r="AO70" i="18" a="1"/>
  <c r="AO70" i="18" s="1"/>
  <c r="AP70" i="18" a="1"/>
  <c r="AP70" i="18" s="1"/>
  <c r="AQ70" i="18" a="1"/>
  <c r="AQ70" i="18" s="1"/>
  <c r="AR70" i="18" a="1"/>
  <c r="AR70" i="18" s="1"/>
  <c r="AS70" i="18" a="1"/>
  <c r="AS70" i="18" s="1"/>
  <c r="AT70" i="18" a="1"/>
  <c r="AT70" i="18" s="1"/>
  <c r="L71" i="18" a="1"/>
  <c r="L71" i="18" s="1"/>
  <c r="M71" i="18" a="1"/>
  <c r="M71" i="18" s="1"/>
  <c r="N71" i="18" a="1"/>
  <c r="N71" i="18" s="1"/>
  <c r="O71" i="18" a="1"/>
  <c r="O71" i="18" s="1"/>
  <c r="P71" i="18" a="1"/>
  <c r="P71" i="18" s="1"/>
  <c r="Q71" i="18" a="1"/>
  <c r="Q71" i="18" s="1"/>
  <c r="R71" i="18" a="1"/>
  <c r="R71" i="18" s="1"/>
  <c r="S71" i="18" a="1"/>
  <c r="S71" i="18" s="1"/>
  <c r="T71" i="18" a="1"/>
  <c r="T71" i="18" s="1"/>
  <c r="U71" i="18" a="1"/>
  <c r="U71" i="18" s="1"/>
  <c r="V71" i="18" a="1"/>
  <c r="V71" i="18" s="1"/>
  <c r="W71" i="18" a="1"/>
  <c r="W71" i="18" s="1"/>
  <c r="X71" i="18" a="1"/>
  <c r="X71" i="18" s="1"/>
  <c r="Y71" i="18" a="1"/>
  <c r="Y71" i="18" s="1"/>
  <c r="Z71" i="18" a="1"/>
  <c r="Z71" i="18" s="1"/>
  <c r="AA71" i="18" a="1"/>
  <c r="AA71" i="18" s="1"/>
  <c r="AB71" i="18" a="1"/>
  <c r="AB71" i="18" s="1"/>
  <c r="AC71" i="18" a="1"/>
  <c r="AC71" i="18" s="1"/>
  <c r="AD71" i="18" a="1"/>
  <c r="AD71" i="18" s="1"/>
  <c r="AE71" i="18" a="1"/>
  <c r="AE71" i="18" s="1"/>
  <c r="AF71" i="18" a="1"/>
  <c r="AF71" i="18" s="1"/>
  <c r="AG71" i="18" a="1"/>
  <c r="AG71" i="18" s="1"/>
  <c r="AH71" i="18" a="1"/>
  <c r="AH71" i="18" s="1"/>
  <c r="AI71" i="18" a="1"/>
  <c r="AI71" i="18" s="1"/>
  <c r="AJ71" i="18" a="1"/>
  <c r="AJ71" i="18" s="1"/>
  <c r="AK71" i="18" a="1"/>
  <c r="AK71" i="18" s="1"/>
  <c r="AL71" i="18" a="1"/>
  <c r="AL71" i="18" s="1"/>
  <c r="AM71" i="18" a="1"/>
  <c r="AM71" i="18" s="1"/>
  <c r="AN71" i="18" a="1"/>
  <c r="AN71" i="18" s="1"/>
  <c r="AO71" i="18" a="1"/>
  <c r="AO71" i="18" s="1"/>
  <c r="AP71" i="18" a="1"/>
  <c r="AP71" i="18" s="1"/>
  <c r="AQ71" i="18" a="1"/>
  <c r="AQ71" i="18" s="1"/>
  <c r="AR71" i="18" a="1"/>
  <c r="AR71" i="18" s="1"/>
  <c r="AS71" i="18" a="1"/>
  <c r="AS71" i="18" s="1"/>
  <c r="AT71" i="18" a="1"/>
  <c r="AT71" i="18" s="1"/>
  <c r="L72" i="18" a="1"/>
  <c r="L72" i="18" s="1"/>
  <c r="M72" i="18" a="1"/>
  <c r="M72" i="18" s="1"/>
  <c r="N72" i="18" a="1"/>
  <c r="N72" i="18" s="1"/>
  <c r="O72" i="18" a="1"/>
  <c r="O72" i="18" s="1"/>
  <c r="P72" i="18" a="1"/>
  <c r="P72" i="18" s="1"/>
  <c r="Q72" i="18" a="1"/>
  <c r="Q72" i="18" s="1"/>
  <c r="R72" i="18" a="1"/>
  <c r="R72" i="18" s="1"/>
  <c r="S72" i="18" a="1"/>
  <c r="S72" i="18" s="1"/>
  <c r="T72" i="18" a="1"/>
  <c r="T72" i="18" s="1"/>
  <c r="U72" i="18" a="1"/>
  <c r="U72" i="18" s="1"/>
  <c r="V72" i="18" a="1"/>
  <c r="V72" i="18" s="1"/>
  <c r="W72" i="18" a="1"/>
  <c r="W72" i="18" s="1"/>
  <c r="X72" i="18" a="1"/>
  <c r="X72" i="18" s="1"/>
  <c r="Y72" i="18" a="1"/>
  <c r="Y72" i="18" s="1"/>
  <c r="Z72" i="18" a="1"/>
  <c r="Z72" i="18" s="1"/>
  <c r="AA72" i="18" a="1"/>
  <c r="AA72" i="18" s="1"/>
  <c r="AB72" i="18" a="1"/>
  <c r="AB72" i="18" s="1"/>
  <c r="AC72" i="18" a="1"/>
  <c r="AC72" i="18" s="1"/>
  <c r="AD72" i="18" a="1"/>
  <c r="AD72" i="18" s="1"/>
  <c r="AE72" i="18" a="1"/>
  <c r="AE72" i="18" s="1"/>
  <c r="AF72" i="18" a="1"/>
  <c r="AF72" i="18" s="1"/>
  <c r="AG72" i="18" a="1"/>
  <c r="AG72" i="18" s="1"/>
  <c r="AH72" i="18" a="1"/>
  <c r="AH72" i="18" s="1"/>
  <c r="AI72" i="18" a="1"/>
  <c r="AI72" i="18" s="1"/>
  <c r="AJ72" i="18" a="1"/>
  <c r="AJ72" i="18" s="1"/>
  <c r="AK72" i="18" a="1"/>
  <c r="AK72" i="18" s="1"/>
  <c r="AL72" i="18" a="1"/>
  <c r="AL72" i="18" s="1"/>
  <c r="AM72" i="18" a="1"/>
  <c r="AM72" i="18" s="1"/>
  <c r="AN72" i="18" a="1"/>
  <c r="AN72" i="18" s="1"/>
  <c r="AO72" i="18" a="1"/>
  <c r="AO72" i="18" s="1"/>
  <c r="AP72" i="18" a="1"/>
  <c r="AP72" i="18" s="1"/>
  <c r="AQ72" i="18" a="1"/>
  <c r="AQ72" i="18" s="1"/>
  <c r="AR72" i="18" a="1"/>
  <c r="AR72" i="18" s="1"/>
  <c r="AS72" i="18" a="1"/>
  <c r="AS72" i="18" s="1"/>
  <c r="AT72" i="18" a="1"/>
  <c r="AT72" i="18" s="1"/>
  <c r="L73" i="18" a="1"/>
  <c r="L73" i="18" s="1"/>
  <c r="M73" i="18" a="1"/>
  <c r="M73" i="18" s="1"/>
  <c r="N73" i="18" a="1"/>
  <c r="N73" i="18" s="1"/>
  <c r="O73" i="18" a="1"/>
  <c r="O73" i="18" s="1"/>
  <c r="P73" i="18" a="1"/>
  <c r="P73" i="18" s="1"/>
  <c r="Q73" i="18" a="1"/>
  <c r="Q73" i="18" s="1"/>
  <c r="R73" i="18" a="1"/>
  <c r="R73" i="18" s="1"/>
  <c r="S73" i="18" a="1"/>
  <c r="S73" i="18" s="1"/>
  <c r="T73" i="18" a="1"/>
  <c r="T73" i="18" s="1"/>
  <c r="U73" i="18" a="1"/>
  <c r="U73" i="18" s="1"/>
  <c r="V73" i="18" a="1"/>
  <c r="V73" i="18" s="1"/>
  <c r="W73" i="18" a="1"/>
  <c r="W73" i="18" s="1"/>
  <c r="X73" i="18" a="1"/>
  <c r="X73" i="18" s="1"/>
  <c r="Y73" i="18" a="1"/>
  <c r="Y73" i="18" s="1"/>
  <c r="Z73" i="18" a="1"/>
  <c r="Z73" i="18" s="1"/>
  <c r="AA73" i="18" a="1"/>
  <c r="AA73" i="18" s="1"/>
  <c r="AB73" i="18" a="1"/>
  <c r="AB73" i="18" s="1"/>
  <c r="AC73" i="18" a="1"/>
  <c r="AC73" i="18" s="1"/>
  <c r="AD73" i="18" a="1"/>
  <c r="AD73" i="18" s="1"/>
  <c r="AE73" i="18" a="1"/>
  <c r="AE73" i="18" s="1"/>
  <c r="AF73" i="18" a="1"/>
  <c r="AF73" i="18" s="1"/>
  <c r="AG73" i="18" a="1"/>
  <c r="AG73" i="18" s="1"/>
  <c r="AH73" i="18" a="1"/>
  <c r="AH73" i="18" s="1"/>
  <c r="AI73" i="18" a="1"/>
  <c r="AI73" i="18" s="1"/>
  <c r="AJ73" i="18" a="1"/>
  <c r="AJ73" i="18" s="1"/>
  <c r="AK73" i="18" a="1"/>
  <c r="AK73" i="18" s="1"/>
  <c r="AL73" i="18" a="1"/>
  <c r="AL73" i="18" s="1"/>
  <c r="AM73" i="18" a="1"/>
  <c r="AM73" i="18" s="1"/>
  <c r="AN73" i="18" a="1"/>
  <c r="AN73" i="18" s="1"/>
  <c r="AO73" i="18" a="1"/>
  <c r="AO73" i="18" s="1"/>
  <c r="AP73" i="18" a="1"/>
  <c r="AP73" i="18" s="1"/>
  <c r="AQ73" i="18" a="1"/>
  <c r="AQ73" i="18" s="1"/>
  <c r="AR73" i="18" a="1"/>
  <c r="AR73" i="18" s="1"/>
  <c r="AS73" i="18" a="1"/>
  <c r="AS73" i="18" s="1"/>
  <c r="AT73" i="18" a="1"/>
  <c r="AT73" i="18" s="1"/>
  <c r="L74" i="18" a="1"/>
  <c r="L74" i="18" s="1"/>
  <c r="M74" i="18" a="1"/>
  <c r="M74" i="18" s="1"/>
  <c r="N74" i="18" a="1"/>
  <c r="N74" i="18" s="1"/>
  <c r="O74" i="18" a="1"/>
  <c r="O74" i="18" s="1"/>
  <c r="P74" i="18" a="1"/>
  <c r="P74" i="18" s="1"/>
  <c r="Q74" i="18" a="1"/>
  <c r="Q74" i="18" s="1"/>
  <c r="R74" i="18" a="1"/>
  <c r="R74" i="18" s="1"/>
  <c r="S74" i="18" a="1"/>
  <c r="S74" i="18" s="1"/>
  <c r="T74" i="18" a="1"/>
  <c r="T74" i="18" s="1"/>
  <c r="U74" i="18" a="1"/>
  <c r="U74" i="18" s="1"/>
  <c r="V74" i="18" a="1"/>
  <c r="V74" i="18" s="1"/>
  <c r="W74" i="18" a="1"/>
  <c r="W74" i="18" s="1"/>
  <c r="X74" i="18" a="1"/>
  <c r="X74" i="18" s="1"/>
  <c r="Y74" i="18" a="1"/>
  <c r="Y74" i="18" s="1"/>
  <c r="Z74" i="18" a="1"/>
  <c r="Z74" i="18" s="1"/>
  <c r="AA74" i="18" a="1"/>
  <c r="AA74" i="18" s="1"/>
  <c r="AB74" i="18" a="1"/>
  <c r="AB74" i="18" s="1"/>
  <c r="AC74" i="18" a="1"/>
  <c r="AC74" i="18" s="1"/>
  <c r="AD74" i="18" a="1"/>
  <c r="AD74" i="18" s="1"/>
  <c r="AE74" i="18" a="1"/>
  <c r="AE74" i="18" s="1"/>
  <c r="AF74" i="18" a="1"/>
  <c r="AF74" i="18" s="1"/>
  <c r="AG74" i="18" a="1"/>
  <c r="AG74" i="18" s="1"/>
  <c r="AH74" i="18" a="1"/>
  <c r="AH74" i="18" s="1"/>
  <c r="AI74" i="18" a="1"/>
  <c r="AI74" i="18" s="1"/>
  <c r="AJ74" i="18" a="1"/>
  <c r="AJ74" i="18" s="1"/>
  <c r="AK74" i="18" a="1"/>
  <c r="AK74" i="18" s="1"/>
  <c r="AL74" i="18" a="1"/>
  <c r="AL74" i="18" s="1"/>
  <c r="AM74" i="18" a="1"/>
  <c r="AM74" i="18" s="1"/>
  <c r="AN74" i="18" a="1"/>
  <c r="AN74" i="18" s="1"/>
  <c r="AO74" i="18" a="1"/>
  <c r="AO74" i="18" s="1"/>
  <c r="AP74" i="18" a="1"/>
  <c r="AP74" i="18" s="1"/>
  <c r="AQ74" i="18" a="1"/>
  <c r="AQ74" i="18" s="1"/>
  <c r="AR74" i="18" a="1"/>
  <c r="AR74" i="18" s="1"/>
  <c r="AS74" i="18" a="1"/>
  <c r="AS74" i="18" s="1"/>
  <c r="AT74" i="18" a="1"/>
  <c r="AT74" i="18" s="1"/>
  <c r="L75" i="18" a="1"/>
  <c r="L75" i="18" s="1"/>
  <c r="M75" i="18" a="1"/>
  <c r="M75" i="18" s="1"/>
  <c r="N75" i="18" a="1"/>
  <c r="N75" i="18" s="1"/>
  <c r="O75" i="18" a="1"/>
  <c r="O75" i="18" s="1"/>
  <c r="P75" i="18" a="1"/>
  <c r="P75" i="18" s="1"/>
  <c r="Q75" i="18" a="1"/>
  <c r="Q75" i="18" s="1"/>
  <c r="R75" i="18" a="1"/>
  <c r="R75" i="18" s="1"/>
  <c r="S75" i="18" a="1"/>
  <c r="S75" i="18" s="1"/>
  <c r="T75" i="18" a="1"/>
  <c r="T75" i="18" s="1"/>
  <c r="U75" i="18" a="1"/>
  <c r="U75" i="18" s="1"/>
  <c r="V75" i="18" a="1"/>
  <c r="V75" i="18" s="1"/>
  <c r="W75" i="18" a="1"/>
  <c r="W75" i="18" s="1"/>
  <c r="X75" i="18" a="1"/>
  <c r="X75" i="18" s="1"/>
  <c r="Y75" i="18" a="1"/>
  <c r="Y75" i="18" s="1"/>
  <c r="Z75" i="18" a="1"/>
  <c r="Z75" i="18" s="1"/>
  <c r="AA75" i="18" a="1"/>
  <c r="AA75" i="18" s="1"/>
  <c r="AB75" i="18" a="1"/>
  <c r="AB75" i="18" s="1"/>
  <c r="AC75" i="18" a="1"/>
  <c r="AC75" i="18" s="1"/>
  <c r="AD75" i="18" a="1"/>
  <c r="AD75" i="18" s="1"/>
  <c r="AE75" i="18" a="1"/>
  <c r="AE75" i="18" s="1"/>
  <c r="AF75" i="18" a="1"/>
  <c r="AF75" i="18" s="1"/>
  <c r="AG75" i="18" a="1"/>
  <c r="AG75" i="18" s="1"/>
  <c r="AH75" i="18" a="1"/>
  <c r="AH75" i="18" s="1"/>
  <c r="AI75" i="18" a="1"/>
  <c r="AI75" i="18" s="1"/>
  <c r="AJ75" i="18" a="1"/>
  <c r="AJ75" i="18" s="1"/>
  <c r="AK75" i="18" a="1"/>
  <c r="AK75" i="18" s="1"/>
  <c r="AL75" i="18" a="1"/>
  <c r="AL75" i="18" s="1"/>
  <c r="AM75" i="18" a="1"/>
  <c r="AM75" i="18" s="1"/>
  <c r="AN75" i="18" a="1"/>
  <c r="AN75" i="18" s="1"/>
  <c r="AO75" i="18" a="1"/>
  <c r="AO75" i="18" s="1"/>
  <c r="AP75" i="18" a="1"/>
  <c r="AP75" i="18" s="1"/>
  <c r="AQ75" i="18" a="1"/>
  <c r="AQ75" i="18" s="1"/>
  <c r="AR75" i="18" a="1"/>
  <c r="AR75" i="18" s="1"/>
  <c r="AS75" i="18" a="1"/>
  <c r="AS75" i="18" s="1"/>
  <c r="AT75" i="18" a="1"/>
  <c r="AT75" i="18" s="1"/>
  <c r="L76" i="18" a="1"/>
  <c r="L76" i="18" s="1"/>
  <c r="M76" i="18" a="1"/>
  <c r="M76" i="18" s="1"/>
  <c r="N76" i="18" a="1"/>
  <c r="N76" i="18" s="1"/>
  <c r="O76" i="18" a="1"/>
  <c r="O76" i="18" s="1"/>
  <c r="P76" i="18" a="1"/>
  <c r="P76" i="18" s="1"/>
  <c r="Q76" i="18" a="1"/>
  <c r="Q76" i="18" s="1"/>
  <c r="R76" i="18" a="1"/>
  <c r="R76" i="18" s="1"/>
  <c r="S76" i="18" a="1"/>
  <c r="S76" i="18" s="1"/>
  <c r="T76" i="18" a="1"/>
  <c r="T76" i="18" s="1"/>
  <c r="U76" i="18" a="1"/>
  <c r="U76" i="18" s="1"/>
  <c r="V76" i="18" a="1"/>
  <c r="V76" i="18" s="1"/>
  <c r="W76" i="18" a="1"/>
  <c r="W76" i="18" s="1"/>
  <c r="X76" i="18" a="1"/>
  <c r="X76" i="18" s="1"/>
  <c r="Y76" i="18" a="1"/>
  <c r="Y76" i="18" s="1"/>
  <c r="Z76" i="18" a="1"/>
  <c r="Z76" i="18" s="1"/>
  <c r="AA76" i="18" a="1"/>
  <c r="AA76" i="18" s="1"/>
  <c r="AB76" i="18" a="1"/>
  <c r="AB76" i="18" s="1"/>
  <c r="AC76" i="18" a="1"/>
  <c r="AC76" i="18" s="1"/>
  <c r="AD76" i="18" a="1"/>
  <c r="AD76" i="18" s="1"/>
  <c r="AE76" i="18" a="1"/>
  <c r="AE76" i="18" s="1"/>
  <c r="AF76" i="18" a="1"/>
  <c r="AF76" i="18" s="1"/>
  <c r="AG76" i="18" a="1"/>
  <c r="AG76" i="18" s="1"/>
  <c r="AH76" i="18" a="1"/>
  <c r="AH76" i="18" s="1"/>
  <c r="AI76" i="18" a="1"/>
  <c r="AI76" i="18" s="1"/>
  <c r="AJ76" i="18" a="1"/>
  <c r="AJ76" i="18" s="1"/>
  <c r="AK76" i="18" a="1"/>
  <c r="AK76" i="18" s="1"/>
  <c r="AL76" i="18" a="1"/>
  <c r="AL76" i="18" s="1"/>
  <c r="AM76" i="18" a="1"/>
  <c r="AM76" i="18" s="1"/>
  <c r="AN76" i="18" a="1"/>
  <c r="AN76" i="18" s="1"/>
  <c r="AO76" i="18" a="1"/>
  <c r="AO76" i="18" s="1"/>
  <c r="AP76" i="18" a="1"/>
  <c r="AP76" i="18" s="1"/>
  <c r="AQ76" i="18" a="1"/>
  <c r="AQ76" i="18" s="1"/>
  <c r="AR76" i="18" a="1"/>
  <c r="AR76" i="18" s="1"/>
  <c r="AS76" i="18" a="1"/>
  <c r="AS76" i="18" s="1"/>
  <c r="AT76" i="18" a="1"/>
  <c r="AT76" i="18" s="1"/>
  <c r="L39" i="18" a="1"/>
  <c r="L39" i="18" s="1"/>
  <c r="M39" i="18" a="1"/>
  <c r="M39" i="18" s="1"/>
  <c r="N39" i="18" a="1"/>
  <c r="N39" i="18" s="1"/>
  <c r="S39" i="18" a="1"/>
  <c r="S39" i="18" s="1"/>
  <c r="O39" i="18" a="1"/>
  <c r="O39" i="18" s="1"/>
  <c r="P39" i="18" a="1"/>
  <c r="P39" i="18" s="1"/>
  <c r="Q39" i="18" a="1"/>
  <c r="Q39" i="18" s="1"/>
  <c r="R39" i="18" a="1"/>
  <c r="R39" i="18" s="1"/>
  <c r="T39" i="18" a="1"/>
  <c r="T39" i="18" s="1"/>
  <c r="U39" i="18" a="1"/>
  <c r="U39" i="18" s="1"/>
  <c r="V39" i="18" a="1"/>
  <c r="V39" i="18" s="1"/>
  <c r="W39" i="18" a="1"/>
  <c r="W39" i="18" s="1"/>
  <c r="X39" i="18" a="1"/>
  <c r="X39" i="18" s="1"/>
  <c r="Y39" i="18" a="1"/>
  <c r="Y39" i="18" s="1"/>
  <c r="Z39" i="18" a="1"/>
  <c r="Z39" i="18" s="1"/>
  <c r="AA39" i="18" a="1"/>
  <c r="AA39" i="18" s="1"/>
  <c r="AB39" i="18" a="1"/>
  <c r="AB39" i="18" s="1"/>
  <c r="AC39" i="18" a="1"/>
  <c r="AC39" i="18" s="1"/>
  <c r="AD39" i="18" a="1"/>
  <c r="AD39" i="18" s="1"/>
  <c r="AE39" i="18" a="1"/>
  <c r="AE39" i="18" s="1"/>
  <c r="AF39" i="18" a="1"/>
  <c r="AF39" i="18" s="1"/>
  <c r="AG39" i="18" a="1"/>
  <c r="AG39" i="18" s="1"/>
  <c r="AH39" i="18" a="1"/>
  <c r="AH39" i="18" s="1"/>
  <c r="AI39" i="18" a="1"/>
  <c r="AI39" i="18" s="1"/>
  <c r="AJ39" i="18" a="1"/>
  <c r="AJ39" i="18" s="1"/>
  <c r="AK39" i="18" a="1"/>
  <c r="AK39" i="18" s="1"/>
  <c r="AL39" i="18" a="1"/>
  <c r="AL39" i="18" s="1"/>
  <c r="AM39" i="18" a="1"/>
  <c r="AM39" i="18" s="1"/>
  <c r="AN39" i="18" a="1"/>
  <c r="AN39" i="18" s="1"/>
  <c r="AO39" i="18" a="1"/>
  <c r="AO39" i="18" s="1"/>
  <c r="AP39" i="18" a="1"/>
  <c r="AP39" i="18" s="1"/>
  <c r="AQ39" i="18" a="1"/>
  <c r="AQ39" i="18" s="1"/>
  <c r="AR39" i="18" a="1"/>
  <c r="AR39" i="18" s="1"/>
  <c r="AS39" i="18" a="1"/>
  <c r="AS39" i="18" s="1"/>
  <c r="AT39" i="18" a="1"/>
  <c r="AT39" i="18" s="1"/>
  <c r="L40" i="18" a="1"/>
  <c r="L40" i="18" s="1"/>
  <c r="M40" i="18" a="1"/>
  <c r="M40" i="18" s="1"/>
  <c r="N40" i="18" a="1"/>
  <c r="N40" i="18" s="1"/>
  <c r="O40" i="18" a="1"/>
  <c r="O40" i="18" s="1"/>
  <c r="P40" i="18" a="1"/>
  <c r="P40" i="18" s="1"/>
  <c r="Q40" i="18" a="1"/>
  <c r="Q40" i="18" s="1"/>
  <c r="R40" i="18" a="1"/>
  <c r="R40" i="18" s="1"/>
  <c r="S40" i="18" a="1"/>
  <c r="S40" i="18" s="1"/>
  <c r="T40" i="18" a="1"/>
  <c r="T40" i="18" s="1"/>
  <c r="U40" i="18" a="1"/>
  <c r="U40" i="18" s="1"/>
  <c r="V40" i="18" a="1"/>
  <c r="V40" i="18" s="1"/>
  <c r="W40" i="18" a="1"/>
  <c r="W40" i="18" s="1"/>
  <c r="X40" i="18" a="1"/>
  <c r="X40" i="18" s="1"/>
  <c r="Y40" i="18" a="1"/>
  <c r="Y40" i="18" s="1"/>
  <c r="Z40" i="18" a="1"/>
  <c r="Z40" i="18" s="1"/>
  <c r="AA40" i="18" a="1"/>
  <c r="AA40" i="18" s="1"/>
  <c r="AB40" i="18" a="1"/>
  <c r="AB40" i="18" s="1"/>
  <c r="AC40" i="18" a="1"/>
  <c r="AC40" i="18" s="1"/>
  <c r="AD40" i="18" a="1"/>
  <c r="AD40" i="18" s="1"/>
  <c r="AE40" i="18" a="1"/>
  <c r="AE40" i="18" s="1"/>
  <c r="AF40" i="18" a="1"/>
  <c r="AF40" i="18" s="1"/>
  <c r="AG40" i="18" a="1"/>
  <c r="AG40" i="18" s="1"/>
  <c r="AH40" i="18" a="1"/>
  <c r="AH40" i="18" s="1"/>
  <c r="AI40" i="18" a="1"/>
  <c r="AI40" i="18" s="1"/>
  <c r="AJ40" i="18" a="1"/>
  <c r="AJ40" i="18" s="1"/>
  <c r="AK40" i="18" a="1"/>
  <c r="AK40" i="18" s="1"/>
  <c r="AL40" i="18" a="1"/>
  <c r="AL40" i="18" s="1"/>
  <c r="AM40" i="18" a="1"/>
  <c r="AM40" i="18" s="1"/>
  <c r="AN40" i="18" a="1"/>
  <c r="AN40" i="18" s="1"/>
  <c r="AO40" i="18" a="1"/>
  <c r="AO40" i="18" s="1"/>
  <c r="AP40" i="18" a="1"/>
  <c r="AP40" i="18" s="1"/>
  <c r="AQ40" i="18" a="1"/>
  <c r="AQ40" i="18" s="1"/>
  <c r="AR40" i="18" a="1"/>
  <c r="AR40" i="18" s="1"/>
  <c r="AS40" i="18" a="1"/>
  <c r="AS40" i="18" s="1"/>
  <c r="AT40" i="18" a="1"/>
  <c r="AT40" i="18" s="1"/>
  <c r="L41" i="18" a="1"/>
  <c r="L41" i="18" s="1"/>
  <c r="M41" i="18" a="1"/>
  <c r="M41" i="18" s="1"/>
  <c r="N41" i="18" a="1"/>
  <c r="N41" i="18" s="1"/>
  <c r="O41" i="18" a="1"/>
  <c r="O41" i="18" s="1"/>
  <c r="P41" i="18" a="1"/>
  <c r="P41" i="18" s="1"/>
  <c r="Q41" i="18" a="1"/>
  <c r="Q41" i="18" s="1"/>
  <c r="R41" i="18" a="1"/>
  <c r="R41" i="18" s="1"/>
  <c r="S41" i="18" a="1"/>
  <c r="S41" i="18" s="1"/>
  <c r="T41" i="18" a="1"/>
  <c r="T41" i="18" s="1"/>
  <c r="U41" i="18" a="1"/>
  <c r="U41" i="18" s="1"/>
  <c r="V41" i="18" a="1"/>
  <c r="V41" i="18" s="1"/>
  <c r="W41" i="18" a="1"/>
  <c r="W41" i="18" s="1"/>
  <c r="X41" i="18" a="1"/>
  <c r="X41" i="18" s="1"/>
  <c r="Y41" i="18" a="1"/>
  <c r="Y41" i="18" s="1"/>
  <c r="Z41" i="18" a="1"/>
  <c r="Z41" i="18" s="1"/>
  <c r="AA41" i="18" a="1"/>
  <c r="AA41" i="18" s="1"/>
  <c r="AB41" i="18" a="1"/>
  <c r="AB41" i="18" s="1"/>
  <c r="AC41" i="18" a="1"/>
  <c r="AC41" i="18" s="1"/>
  <c r="AD41" i="18" a="1"/>
  <c r="AD41" i="18" s="1"/>
  <c r="AE41" i="18" a="1"/>
  <c r="AE41" i="18" s="1"/>
  <c r="AF41" i="18" a="1"/>
  <c r="AF41" i="18" s="1"/>
  <c r="AG41" i="18" a="1"/>
  <c r="AG41" i="18" s="1"/>
  <c r="AH41" i="18" a="1"/>
  <c r="AH41" i="18" s="1"/>
  <c r="AI41" i="18" a="1"/>
  <c r="AI41" i="18" s="1"/>
  <c r="AJ41" i="18" a="1"/>
  <c r="AJ41" i="18" s="1"/>
  <c r="AK41" i="18" a="1"/>
  <c r="AK41" i="18" s="1"/>
  <c r="AL41" i="18" a="1"/>
  <c r="AL41" i="18" s="1"/>
  <c r="AM41" i="18" a="1"/>
  <c r="AM41" i="18" s="1"/>
  <c r="AN41" i="18" a="1"/>
  <c r="AN41" i="18" s="1"/>
  <c r="AO41" i="18" a="1"/>
  <c r="AO41" i="18" s="1"/>
  <c r="AP41" i="18" a="1"/>
  <c r="AP41" i="18" s="1"/>
  <c r="AQ41" i="18" a="1"/>
  <c r="AQ41" i="18" s="1"/>
  <c r="AR41" i="18" a="1"/>
  <c r="AR41" i="18" s="1"/>
  <c r="AS41" i="18" a="1"/>
  <c r="AS41" i="18" s="1"/>
  <c r="AT41" i="18" a="1"/>
  <c r="AT41" i="18" s="1"/>
  <c r="L42" i="18" a="1"/>
  <c r="L42" i="18" s="1"/>
  <c r="M42" i="18" a="1"/>
  <c r="M42" i="18" s="1"/>
  <c r="N42" i="18" a="1"/>
  <c r="N42" i="18" s="1"/>
  <c r="O42" i="18" a="1"/>
  <c r="O42" i="18" s="1"/>
  <c r="P42" i="18" a="1"/>
  <c r="P42" i="18" s="1"/>
  <c r="Q42" i="18" a="1"/>
  <c r="Q42" i="18" s="1"/>
  <c r="R42" i="18" a="1"/>
  <c r="R42" i="18" s="1"/>
  <c r="S42" i="18" a="1"/>
  <c r="S42" i="18" s="1"/>
  <c r="T42" i="18" a="1"/>
  <c r="T42" i="18" s="1"/>
  <c r="U42" i="18" a="1"/>
  <c r="U42" i="18" s="1"/>
  <c r="V42" i="18" a="1"/>
  <c r="V42" i="18" s="1"/>
  <c r="W42" i="18" a="1"/>
  <c r="W42" i="18" s="1"/>
  <c r="X42" i="18" a="1"/>
  <c r="X42" i="18" s="1"/>
  <c r="Y42" i="18" a="1"/>
  <c r="Y42" i="18" s="1"/>
  <c r="Z42" i="18" a="1"/>
  <c r="Z42" i="18" s="1"/>
  <c r="AA42" i="18" a="1"/>
  <c r="AA42" i="18" s="1"/>
  <c r="AB42" i="18" a="1"/>
  <c r="AB42" i="18" s="1"/>
  <c r="AC42" i="18" a="1"/>
  <c r="AC42" i="18" s="1"/>
  <c r="AD42" i="18" a="1"/>
  <c r="AD42" i="18" s="1"/>
  <c r="AE42" i="18" a="1"/>
  <c r="AE42" i="18" s="1"/>
  <c r="AF42" i="18" a="1"/>
  <c r="AF42" i="18" s="1"/>
  <c r="AG42" i="18" a="1"/>
  <c r="AG42" i="18" s="1"/>
  <c r="AH42" i="18" a="1"/>
  <c r="AH42" i="18" s="1"/>
  <c r="AI42" i="18" a="1"/>
  <c r="AI42" i="18" s="1"/>
  <c r="AJ42" i="18" a="1"/>
  <c r="AJ42" i="18" s="1"/>
  <c r="AK42" i="18" a="1"/>
  <c r="AK42" i="18" s="1"/>
  <c r="AL42" i="18" a="1"/>
  <c r="AL42" i="18" s="1"/>
  <c r="AM42" i="18" a="1"/>
  <c r="AM42" i="18" s="1"/>
  <c r="AN42" i="18" a="1"/>
  <c r="AN42" i="18" s="1"/>
  <c r="AO42" i="18" a="1"/>
  <c r="AO42" i="18" s="1"/>
  <c r="AP42" i="18" a="1"/>
  <c r="AP42" i="18" s="1"/>
  <c r="AQ42" i="18" a="1"/>
  <c r="AQ42" i="18" s="1"/>
  <c r="AR42" i="18" a="1"/>
  <c r="AR42" i="18" s="1"/>
  <c r="AS42" i="18" a="1"/>
  <c r="AS42" i="18" s="1"/>
  <c r="AT42" i="18" a="1"/>
  <c r="AT42" i="18" s="1"/>
  <c r="L43" i="18" a="1"/>
  <c r="L43" i="18" s="1"/>
  <c r="M43" i="18" a="1"/>
  <c r="M43" i="18" s="1"/>
  <c r="N43" i="18" a="1"/>
  <c r="N43" i="18" s="1"/>
  <c r="O43" i="18" a="1"/>
  <c r="O43" i="18" s="1"/>
  <c r="P43" i="18" a="1"/>
  <c r="P43" i="18" s="1"/>
  <c r="Q43" i="18" a="1"/>
  <c r="Q43" i="18" s="1"/>
  <c r="R43" i="18" a="1"/>
  <c r="R43" i="18" s="1"/>
  <c r="S43" i="18" a="1"/>
  <c r="S43" i="18" s="1"/>
  <c r="T43" i="18" a="1"/>
  <c r="T43" i="18" s="1"/>
  <c r="U43" i="18" a="1"/>
  <c r="U43" i="18" s="1"/>
  <c r="V43" i="18" a="1"/>
  <c r="V43" i="18" s="1"/>
  <c r="W43" i="18" a="1"/>
  <c r="W43" i="18" s="1"/>
  <c r="X43" i="18" a="1"/>
  <c r="X43" i="18" s="1"/>
  <c r="Y43" i="18" a="1"/>
  <c r="Y43" i="18" s="1"/>
  <c r="Z43" i="18" a="1"/>
  <c r="Z43" i="18" s="1"/>
  <c r="AA43" i="18" a="1"/>
  <c r="AA43" i="18" s="1"/>
  <c r="AB43" i="18" a="1"/>
  <c r="AB43" i="18" s="1"/>
  <c r="AC43" i="18" a="1"/>
  <c r="AC43" i="18" s="1"/>
  <c r="AD43" i="18" a="1"/>
  <c r="AD43" i="18" s="1"/>
  <c r="AE43" i="18" a="1"/>
  <c r="AE43" i="18" s="1"/>
  <c r="AF43" i="18" a="1"/>
  <c r="AF43" i="18" s="1"/>
  <c r="AG43" i="18" a="1"/>
  <c r="AG43" i="18" s="1"/>
  <c r="AH43" i="18" a="1"/>
  <c r="AH43" i="18" s="1"/>
  <c r="AI43" i="18" a="1"/>
  <c r="AI43" i="18" s="1"/>
  <c r="AJ43" i="18" a="1"/>
  <c r="AJ43" i="18" s="1"/>
  <c r="AK43" i="18" a="1"/>
  <c r="AK43" i="18" s="1"/>
  <c r="AL43" i="18" a="1"/>
  <c r="AL43" i="18" s="1"/>
  <c r="AM43" i="18" a="1"/>
  <c r="AM43" i="18" s="1"/>
  <c r="AN43" i="18" a="1"/>
  <c r="AN43" i="18" s="1"/>
  <c r="AO43" i="18" a="1"/>
  <c r="AO43" i="18" s="1"/>
  <c r="AP43" i="18" a="1"/>
  <c r="AP43" i="18" s="1"/>
  <c r="AQ43" i="18" a="1"/>
  <c r="AQ43" i="18" s="1"/>
  <c r="AR43" i="18" a="1"/>
  <c r="AR43" i="18" s="1"/>
  <c r="AS43" i="18" a="1"/>
  <c r="AS43" i="18" s="1"/>
  <c r="AT43" i="18" a="1"/>
  <c r="AT43" i="18" s="1"/>
  <c r="L44" i="18" a="1"/>
  <c r="L44" i="18" s="1"/>
  <c r="M44" i="18" a="1"/>
  <c r="M44" i="18" s="1"/>
  <c r="N44" i="18" a="1"/>
  <c r="N44" i="18" s="1"/>
  <c r="S44" i="18" a="1"/>
  <c r="S44" i="18" s="1"/>
  <c r="O44" i="18" a="1"/>
  <c r="O44" i="18" s="1"/>
  <c r="P44" i="18" a="1"/>
  <c r="P44" i="18" s="1"/>
  <c r="Q44" i="18" a="1"/>
  <c r="Q44" i="18" s="1"/>
  <c r="R44" i="18" a="1"/>
  <c r="R44" i="18" s="1"/>
  <c r="T44" i="18" a="1"/>
  <c r="T44" i="18" s="1"/>
  <c r="U44" i="18" a="1"/>
  <c r="U44" i="18" s="1"/>
  <c r="V44" i="18" a="1"/>
  <c r="V44" i="18" s="1"/>
  <c r="W44" i="18" a="1"/>
  <c r="W44" i="18" s="1"/>
  <c r="X44" i="18" a="1"/>
  <c r="X44" i="18" s="1"/>
  <c r="Y44" i="18" a="1"/>
  <c r="Y44" i="18" s="1"/>
  <c r="Z44" i="18" a="1"/>
  <c r="Z44" i="18" s="1"/>
  <c r="AA44" i="18" a="1"/>
  <c r="AA44" i="18" s="1"/>
  <c r="AB44" i="18" a="1"/>
  <c r="AB44" i="18" s="1"/>
  <c r="AC44" i="18" a="1"/>
  <c r="AC44" i="18" s="1"/>
  <c r="AD44" i="18" a="1"/>
  <c r="AD44" i="18" s="1"/>
  <c r="AE44" i="18" a="1"/>
  <c r="AE44" i="18" s="1"/>
  <c r="AF44" i="18" a="1"/>
  <c r="AF44" i="18" s="1"/>
  <c r="AG44" i="18" a="1"/>
  <c r="AG44" i="18" s="1"/>
  <c r="AH44" i="18" a="1"/>
  <c r="AH44" i="18" s="1"/>
  <c r="AI44" i="18" a="1"/>
  <c r="AI44" i="18" s="1"/>
  <c r="AJ44" i="18" a="1"/>
  <c r="AJ44" i="18" s="1"/>
  <c r="AK44" i="18" a="1"/>
  <c r="AK44" i="18" s="1"/>
  <c r="AL44" i="18" a="1"/>
  <c r="AL44" i="18" s="1"/>
  <c r="AM44" i="18" a="1"/>
  <c r="AM44" i="18" s="1"/>
  <c r="AN44" i="18" a="1"/>
  <c r="AN44" i="18" s="1"/>
  <c r="AO44" i="18" a="1"/>
  <c r="AO44" i="18" s="1"/>
  <c r="AP44" i="18" a="1"/>
  <c r="AP44" i="18" s="1"/>
  <c r="AQ44" i="18" a="1"/>
  <c r="AQ44" i="18" s="1"/>
  <c r="AR44" i="18" a="1"/>
  <c r="AR44" i="18" s="1"/>
  <c r="AS44" i="18" a="1"/>
  <c r="AS44" i="18" s="1"/>
  <c r="AT44" i="18" a="1"/>
  <c r="AT44" i="18" s="1"/>
  <c r="L45" i="18" a="1"/>
  <c r="L45" i="18" s="1"/>
  <c r="M45" i="18" a="1"/>
  <c r="M45" i="18" s="1"/>
  <c r="N45" i="18" a="1"/>
  <c r="N45" i="18" s="1"/>
  <c r="O45" i="18" a="1"/>
  <c r="O45" i="18" s="1"/>
  <c r="P45" i="18" a="1"/>
  <c r="P45" i="18" s="1"/>
  <c r="Q45" i="18" a="1"/>
  <c r="Q45" i="18" s="1"/>
  <c r="R45" i="18" a="1"/>
  <c r="R45" i="18" s="1"/>
  <c r="S45" i="18" a="1"/>
  <c r="S45" i="18" s="1"/>
  <c r="T45" i="18" a="1"/>
  <c r="T45" i="18" s="1"/>
  <c r="U45" i="18" a="1"/>
  <c r="U45" i="18" s="1"/>
  <c r="V45" i="18" a="1"/>
  <c r="V45" i="18" s="1"/>
  <c r="W45" i="18" a="1"/>
  <c r="W45" i="18" s="1"/>
  <c r="X45" i="18" a="1"/>
  <c r="X45" i="18" s="1"/>
  <c r="Y45" i="18" a="1"/>
  <c r="Y45" i="18" s="1"/>
  <c r="Z45" i="18" a="1"/>
  <c r="Z45" i="18" s="1"/>
  <c r="AA45" i="18" a="1"/>
  <c r="AA45" i="18" s="1"/>
  <c r="AB45" i="18" a="1"/>
  <c r="AB45" i="18" s="1"/>
  <c r="AC45" i="18" a="1"/>
  <c r="AC45" i="18" s="1"/>
  <c r="AD45" i="18" a="1"/>
  <c r="AD45" i="18" s="1"/>
  <c r="AE45" i="18" a="1"/>
  <c r="AE45" i="18" s="1"/>
  <c r="AF45" i="18" a="1"/>
  <c r="AF45" i="18" s="1"/>
  <c r="AG45" i="18" a="1"/>
  <c r="AG45" i="18" s="1"/>
  <c r="AH45" i="18" a="1"/>
  <c r="AH45" i="18" s="1"/>
  <c r="AI45" i="18" a="1"/>
  <c r="AI45" i="18" s="1"/>
  <c r="AJ45" i="18" a="1"/>
  <c r="AJ45" i="18" s="1"/>
  <c r="AK45" i="18" a="1"/>
  <c r="AK45" i="18" s="1"/>
  <c r="AL45" i="18" a="1"/>
  <c r="AL45" i="18" s="1"/>
  <c r="AM45" i="18" a="1"/>
  <c r="AM45" i="18" s="1"/>
  <c r="AN45" i="18" a="1"/>
  <c r="AN45" i="18" s="1"/>
  <c r="AO45" i="18" a="1"/>
  <c r="AO45" i="18" s="1"/>
  <c r="AP45" i="18" a="1"/>
  <c r="AP45" i="18" s="1"/>
  <c r="AQ45" i="18" a="1"/>
  <c r="AQ45" i="18" s="1"/>
  <c r="AR45" i="18" a="1"/>
  <c r="AR45" i="18" s="1"/>
  <c r="AS45" i="18" a="1"/>
  <c r="AS45" i="18" s="1"/>
  <c r="AT45" i="18" a="1"/>
  <c r="AT45" i="18" s="1"/>
  <c r="L46" i="18" a="1"/>
  <c r="L46" i="18" s="1"/>
  <c r="M46" i="18" a="1"/>
  <c r="M46" i="18" s="1"/>
  <c r="N46" i="18" a="1"/>
  <c r="N46" i="18" s="1"/>
  <c r="O46" i="18" a="1"/>
  <c r="O46" i="18" s="1"/>
  <c r="P46" i="18" a="1"/>
  <c r="P46" i="18" s="1"/>
  <c r="Q46" i="18" a="1"/>
  <c r="Q46" i="18" s="1"/>
  <c r="R46" i="18" a="1"/>
  <c r="R46" i="18" s="1"/>
  <c r="S46" i="18" a="1"/>
  <c r="S46" i="18" s="1"/>
  <c r="T46" i="18" a="1"/>
  <c r="T46" i="18" s="1"/>
  <c r="U46" i="18" a="1"/>
  <c r="U46" i="18" s="1"/>
  <c r="V46" i="18" a="1"/>
  <c r="V46" i="18" s="1"/>
  <c r="W46" i="18" a="1"/>
  <c r="W46" i="18" s="1"/>
  <c r="X46" i="18" a="1"/>
  <c r="X46" i="18" s="1"/>
  <c r="Y46" i="18" a="1"/>
  <c r="Y46" i="18" s="1"/>
  <c r="Z46" i="18" a="1"/>
  <c r="Z46" i="18" s="1"/>
  <c r="AA46" i="18" a="1"/>
  <c r="AA46" i="18" s="1"/>
  <c r="AB46" i="18" a="1"/>
  <c r="AB46" i="18" s="1"/>
  <c r="AC46" i="18" a="1"/>
  <c r="AC46" i="18" s="1"/>
  <c r="AD46" i="18" a="1"/>
  <c r="AD46" i="18" s="1"/>
  <c r="AE46" i="18" a="1"/>
  <c r="AE46" i="18" s="1"/>
  <c r="AF46" i="18" a="1"/>
  <c r="AF46" i="18" s="1"/>
  <c r="AG46" i="18" a="1"/>
  <c r="AG46" i="18" s="1"/>
  <c r="AH46" i="18" a="1"/>
  <c r="AH46" i="18" s="1"/>
  <c r="AI46" i="18" a="1"/>
  <c r="AI46" i="18" s="1"/>
  <c r="AJ46" i="18" a="1"/>
  <c r="AJ46" i="18" s="1"/>
  <c r="AK46" i="18" a="1"/>
  <c r="AK46" i="18" s="1"/>
  <c r="AL46" i="18" a="1"/>
  <c r="AL46" i="18" s="1"/>
  <c r="AM46" i="18" a="1"/>
  <c r="AM46" i="18" s="1"/>
  <c r="AN46" i="18" a="1"/>
  <c r="AN46" i="18" s="1"/>
  <c r="AO46" i="18" a="1"/>
  <c r="AO46" i="18" s="1"/>
  <c r="AP46" i="18" a="1"/>
  <c r="AP46" i="18" s="1"/>
  <c r="AQ46" i="18" a="1"/>
  <c r="AQ46" i="18" s="1"/>
  <c r="AR46" i="18" a="1"/>
  <c r="AR46" i="18" s="1"/>
  <c r="AS46" i="18" a="1"/>
  <c r="AS46" i="18" s="1"/>
  <c r="AT46" i="18" a="1"/>
  <c r="AT46" i="18" s="1"/>
  <c r="L47" i="18" a="1"/>
  <c r="L47" i="18" s="1"/>
  <c r="M47" i="18" a="1"/>
  <c r="M47" i="18" s="1"/>
  <c r="N47" i="18" a="1"/>
  <c r="N47" i="18" s="1"/>
  <c r="O47" i="18" a="1"/>
  <c r="O47" i="18" s="1"/>
  <c r="P47" i="18" a="1"/>
  <c r="P47" i="18" s="1"/>
  <c r="Q47" i="18" a="1"/>
  <c r="Q47" i="18" s="1"/>
  <c r="R47" i="18" a="1"/>
  <c r="R47" i="18" s="1"/>
  <c r="S47" i="18" a="1"/>
  <c r="S47" i="18" s="1"/>
  <c r="T47" i="18" a="1"/>
  <c r="T47" i="18" s="1"/>
  <c r="U47" i="18" a="1"/>
  <c r="U47" i="18" s="1"/>
  <c r="V47" i="18" a="1"/>
  <c r="V47" i="18" s="1"/>
  <c r="W47" i="18" a="1"/>
  <c r="W47" i="18" s="1"/>
  <c r="X47" i="18" a="1"/>
  <c r="X47" i="18" s="1"/>
  <c r="Y47" i="18" a="1"/>
  <c r="Y47" i="18" s="1"/>
  <c r="Z47" i="18" a="1"/>
  <c r="Z47" i="18" s="1"/>
  <c r="AA47" i="18" a="1"/>
  <c r="AA47" i="18" s="1"/>
  <c r="AB47" i="18" a="1"/>
  <c r="AB47" i="18" s="1"/>
  <c r="AC47" i="18" a="1"/>
  <c r="AC47" i="18" s="1"/>
  <c r="AD47" i="18" a="1"/>
  <c r="AD47" i="18" s="1"/>
  <c r="AE47" i="18" a="1"/>
  <c r="AE47" i="18" s="1"/>
  <c r="AF47" i="18" a="1"/>
  <c r="AF47" i="18" s="1"/>
  <c r="AG47" i="18" a="1"/>
  <c r="AG47" i="18" s="1"/>
  <c r="AH47" i="18" a="1"/>
  <c r="AH47" i="18" s="1"/>
  <c r="AI47" i="18" a="1"/>
  <c r="AI47" i="18" s="1"/>
  <c r="AJ47" i="18" a="1"/>
  <c r="AJ47" i="18" s="1"/>
  <c r="AK47" i="18" a="1"/>
  <c r="AK47" i="18" s="1"/>
  <c r="AL47" i="18" a="1"/>
  <c r="AL47" i="18" s="1"/>
  <c r="AM47" i="18" a="1"/>
  <c r="AM47" i="18" s="1"/>
  <c r="AN47" i="18" a="1"/>
  <c r="AN47" i="18" s="1"/>
  <c r="AO47" i="18" a="1"/>
  <c r="AO47" i="18" s="1"/>
  <c r="AP47" i="18" a="1"/>
  <c r="AP47" i="18" s="1"/>
  <c r="AQ47" i="18" a="1"/>
  <c r="AQ47" i="18" s="1"/>
  <c r="AR47" i="18" a="1"/>
  <c r="AR47" i="18" s="1"/>
  <c r="AS47" i="18" a="1"/>
  <c r="AS47" i="18" s="1"/>
  <c r="AT47" i="18" a="1"/>
  <c r="AT47" i="18" s="1"/>
  <c r="L48" i="18" a="1"/>
  <c r="L48" i="18" s="1"/>
  <c r="M48" i="18" a="1"/>
  <c r="M48" i="18" s="1"/>
  <c r="N48" i="18" a="1"/>
  <c r="N48" i="18" s="1"/>
  <c r="O48" i="18" a="1"/>
  <c r="O48" i="18" s="1"/>
  <c r="P48" i="18" a="1"/>
  <c r="P48" i="18" s="1"/>
  <c r="Q48" i="18" a="1"/>
  <c r="Q48" i="18" s="1"/>
  <c r="R48" i="18" a="1"/>
  <c r="R48" i="18" s="1"/>
  <c r="S48" i="18" a="1"/>
  <c r="S48" i="18" s="1"/>
  <c r="T48" i="18" a="1"/>
  <c r="T48" i="18" s="1"/>
  <c r="U48" i="18" a="1"/>
  <c r="U48" i="18" s="1"/>
  <c r="V48" i="18" a="1"/>
  <c r="V48" i="18" s="1"/>
  <c r="W48" i="18" a="1"/>
  <c r="W48" i="18" s="1"/>
  <c r="X48" i="18" a="1"/>
  <c r="X48" i="18" s="1"/>
  <c r="Y48" i="18" a="1"/>
  <c r="Y48" i="18" s="1"/>
  <c r="Z48" i="18" a="1"/>
  <c r="Z48" i="18" s="1"/>
  <c r="AA48" i="18" a="1"/>
  <c r="AA48" i="18" s="1"/>
  <c r="AB48" i="18" a="1"/>
  <c r="AB48" i="18" s="1"/>
  <c r="AC48" i="18" a="1"/>
  <c r="AC48" i="18" s="1"/>
  <c r="AD48" i="18" a="1"/>
  <c r="AD48" i="18" s="1"/>
  <c r="AE48" i="18" a="1"/>
  <c r="AE48" i="18" s="1"/>
  <c r="AF48" i="18" a="1"/>
  <c r="AF48" i="18" s="1"/>
  <c r="AG48" i="18" a="1"/>
  <c r="AG48" i="18" s="1"/>
  <c r="AH48" i="18" a="1"/>
  <c r="AH48" i="18" s="1"/>
  <c r="AI48" i="18" a="1"/>
  <c r="AI48" i="18" s="1"/>
  <c r="AJ48" i="18" a="1"/>
  <c r="AJ48" i="18" s="1"/>
  <c r="AK48" i="18" a="1"/>
  <c r="AK48" i="18" s="1"/>
  <c r="AL48" i="18" a="1"/>
  <c r="AL48" i="18" s="1"/>
  <c r="AM48" i="18" a="1"/>
  <c r="AM48" i="18" s="1"/>
  <c r="AN48" i="18" a="1"/>
  <c r="AN48" i="18" s="1"/>
  <c r="AO48" i="18" a="1"/>
  <c r="AO48" i="18" s="1"/>
  <c r="AP48" i="18" a="1"/>
  <c r="AP48" i="18" s="1"/>
  <c r="AQ48" i="18" a="1"/>
  <c r="AQ48" i="18" s="1"/>
  <c r="AR48" i="18" a="1"/>
  <c r="AR48" i="18" s="1"/>
  <c r="AS48" i="18" a="1"/>
  <c r="AS48" i="18" s="1"/>
  <c r="AT48" i="18" a="1"/>
  <c r="AT48" i="18" s="1"/>
  <c r="L49" i="18" a="1"/>
  <c r="L49" i="18" s="1"/>
  <c r="M49" i="18" a="1"/>
  <c r="M49" i="18" s="1"/>
  <c r="N49" i="18" a="1"/>
  <c r="N49" i="18" s="1"/>
  <c r="O49" i="18" a="1"/>
  <c r="O49" i="18" s="1"/>
  <c r="P49" i="18" a="1"/>
  <c r="P49" i="18" s="1"/>
  <c r="Q49" i="18" a="1"/>
  <c r="Q49" i="18" s="1"/>
  <c r="R49" i="18" a="1"/>
  <c r="R49" i="18" s="1"/>
  <c r="S49" i="18" a="1"/>
  <c r="S49" i="18" s="1"/>
  <c r="T49" i="18" a="1"/>
  <c r="T49" i="18" s="1"/>
  <c r="U49" i="18" a="1"/>
  <c r="U49" i="18" s="1"/>
  <c r="V49" i="18" a="1"/>
  <c r="V49" i="18" s="1"/>
  <c r="W49" i="18" a="1"/>
  <c r="W49" i="18" s="1"/>
  <c r="X49" i="18" a="1"/>
  <c r="X49" i="18" s="1"/>
  <c r="Y49" i="18" a="1"/>
  <c r="Y49" i="18" s="1"/>
  <c r="Z49" i="18" a="1"/>
  <c r="Z49" i="18" s="1"/>
  <c r="AA49" i="18" a="1"/>
  <c r="AA49" i="18" s="1"/>
  <c r="AB49" i="18" a="1"/>
  <c r="AB49" i="18" s="1"/>
  <c r="AC49" i="18" a="1"/>
  <c r="AC49" i="18" s="1"/>
  <c r="AD49" i="18" a="1"/>
  <c r="AD49" i="18" s="1"/>
  <c r="AE49" i="18" a="1"/>
  <c r="AE49" i="18" s="1"/>
  <c r="AF49" i="18" a="1"/>
  <c r="AF49" i="18" s="1"/>
  <c r="AG49" i="18" a="1"/>
  <c r="AG49" i="18" s="1"/>
  <c r="AH49" i="18" a="1"/>
  <c r="AH49" i="18" s="1"/>
  <c r="AI49" i="18" a="1"/>
  <c r="AI49" i="18" s="1"/>
  <c r="AJ49" i="18" a="1"/>
  <c r="AJ49" i="18" s="1"/>
  <c r="AK49" i="18" a="1"/>
  <c r="AK49" i="18" s="1"/>
  <c r="AL49" i="18" a="1"/>
  <c r="AL49" i="18" s="1"/>
  <c r="AM49" i="18" a="1"/>
  <c r="AM49" i="18" s="1"/>
  <c r="AN49" i="18" a="1"/>
  <c r="AN49" i="18" s="1"/>
  <c r="AO49" i="18" a="1"/>
  <c r="AO49" i="18" s="1"/>
  <c r="AP49" i="18" a="1"/>
  <c r="AP49" i="18" s="1"/>
  <c r="AQ49" i="18" a="1"/>
  <c r="AQ49" i="18" s="1"/>
  <c r="AR49" i="18" a="1"/>
  <c r="AR49" i="18" s="1"/>
  <c r="AS49" i="18" a="1"/>
  <c r="AS49" i="18" s="1"/>
  <c r="AT49" i="18" a="1"/>
  <c r="AT49" i="18" s="1"/>
  <c r="L50" i="18" a="1"/>
  <c r="L50" i="18" s="1"/>
  <c r="M50" i="18" a="1"/>
  <c r="M50" i="18" s="1"/>
  <c r="N50" i="18" a="1"/>
  <c r="N50" i="18" s="1"/>
  <c r="O50" i="18" a="1"/>
  <c r="O50" i="18" s="1"/>
  <c r="P50" i="18" a="1"/>
  <c r="P50" i="18" s="1"/>
  <c r="Q50" i="18" a="1"/>
  <c r="Q50" i="18" s="1"/>
  <c r="R50" i="18" a="1"/>
  <c r="R50" i="18" s="1"/>
  <c r="S50" i="18" a="1"/>
  <c r="S50" i="18" s="1"/>
  <c r="T50" i="18" a="1"/>
  <c r="T50" i="18" s="1"/>
  <c r="U50" i="18" a="1"/>
  <c r="U50" i="18" s="1"/>
  <c r="V50" i="18" a="1"/>
  <c r="V50" i="18" s="1"/>
  <c r="W50" i="18" a="1"/>
  <c r="W50" i="18" s="1"/>
  <c r="X50" i="18" a="1"/>
  <c r="X50" i="18" s="1"/>
  <c r="Y50" i="18" a="1"/>
  <c r="Y50" i="18" s="1"/>
  <c r="Z50" i="18" a="1"/>
  <c r="Z50" i="18" s="1"/>
  <c r="AA50" i="18" a="1"/>
  <c r="AA50" i="18" s="1"/>
  <c r="AB50" i="18" a="1"/>
  <c r="AB50" i="18" s="1"/>
  <c r="AC50" i="18" a="1"/>
  <c r="AC50" i="18" s="1"/>
  <c r="AD50" i="18" a="1"/>
  <c r="AD50" i="18" s="1"/>
  <c r="AE50" i="18" a="1"/>
  <c r="AE50" i="18" s="1"/>
  <c r="AF50" i="18" a="1"/>
  <c r="AF50" i="18" s="1"/>
  <c r="AG50" i="18" a="1"/>
  <c r="AG50" i="18" s="1"/>
  <c r="AH50" i="18" a="1"/>
  <c r="AH50" i="18" s="1"/>
  <c r="AI50" i="18" a="1"/>
  <c r="AI50" i="18" s="1"/>
  <c r="AJ50" i="18" a="1"/>
  <c r="AJ50" i="18" s="1"/>
  <c r="AK50" i="18" a="1"/>
  <c r="AK50" i="18" s="1"/>
  <c r="AL50" i="18" a="1"/>
  <c r="AL50" i="18" s="1"/>
  <c r="AM50" i="18" a="1"/>
  <c r="AM50" i="18" s="1"/>
  <c r="AN50" i="18" a="1"/>
  <c r="AN50" i="18" s="1"/>
  <c r="AO50" i="18" a="1"/>
  <c r="AO50" i="18" s="1"/>
  <c r="AP50" i="18" a="1"/>
  <c r="AP50" i="18" s="1"/>
  <c r="AQ50" i="18" a="1"/>
  <c r="AQ50" i="18" s="1"/>
  <c r="AR50" i="18" a="1"/>
  <c r="AR50" i="18" s="1"/>
  <c r="AS50" i="18" a="1"/>
  <c r="AS50" i="18" s="1"/>
  <c r="AT50" i="18" a="1"/>
  <c r="AT50" i="18" s="1"/>
  <c r="L51" i="18" a="1"/>
  <c r="L51" i="18" s="1"/>
  <c r="M51" i="18" a="1"/>
  <c r="M51" i="18" s="1"/>
  <c r="N51" i="18" a="1"/>
  <c r="N51" i="18" s="1"/>
  <c r="O51" i="18" a="1"/>
  <c r="O51" i="18" s="1"/>
  <c r="P51" i="18" a="1"/>
  <c r="P51" i="18" s="1"/>
  <c r="Q51" i="18" a="1"/>
  <c r="Q51" i="18" s="1"/>
  <c r="R51" i="18" a="1"/>
  <c r="R51" i="18" s="1"/>
  <c r="S51" i="18" a="1"/>
  <c r="S51" i="18" s="1"/>
  <c r="T51" i="18" a="1"/>
  <c r="T51" i="18" s="1"/>
  <c r="U51" i="18" a="1"/>
  <c r="U51" i="18" s="1"/>
  <c r="V51" i="18" a="1"/>
  <c r="V51" i="18" s="1"/>
  <c r="W51" i="18" a="1"/>
  <c r="W51" i="18" s="1"/>
  <c r="X51" i="18" a="1"/>
  <c r="X51" i="18" s="1"/>
  <c r="Y51" i="18" a="1"/>
  <c r="Y51" i="18" s="1"/>
  <c r="Z51" i="18" a="1"/>
  <c r="Z51" i="18" s="1"/>
  <c r="AA51" i="18" a="1"/>
  <c r="AA51" i="18" s="1"/>
  <c r="AB51" i="18" a="1"/>
  <c r="AB51" i="18" s="1"/>
  <c r="AC51" i="18" a="1"/>
  <c r="AC51" i="18" s="1"/>
  <c r="AD51" i="18" a="1"/>
  <c r="AD51" i="18" s="1"/>
  <c r="AE51" i="18" a="1"/>
  <c r="AE51" i="18" s="1"/>
  <c r="AF51" i="18" a="1"/>
  <c r="AF51" i="18" s="1"/>
  <c r="AG51" i="18" a="1"/>
  <c r="AG51" i="18" s="1"/>
  <c r="AH51" i="18" a="1"/>
  <c r="AH51" i="18" s="1"/>
  <c r="AI51" i="18" a="1"/>
  <c r="AI51" i="18" s="1"/>
  <c r="AJ51" i="18" a="1"/>
  <c r="AJ51" i="18" s="1"/>
  <c r="AK51" i="18" a="1"/>
  <c r="AK51" i="18" s="1"/>
  <c r="AL51" i="18" a="1"/>
  <c r="AL51" i="18" s="1"/>
  <c r="AM51" i="18" a="1"/>
  <c r="AM51" i="18" s="1"/>
  <c r="AN51" i="18" a="1"/>
  <c r="AN51" i="18" s="1"/>
  <c r="AO51" i="18" a="1"/>
  <c r="AO51" i="18" s="1"/>
  <c r="AP51" i="18" a="1"/>
  <c r="AP51" i="18" s="1"/>
  <c r="AQ51" i="18" a="1"/>
  <c r="AQ51" i="18" s="1"/>
  <c r="AR51" i="18" a="1"/>
  <c r="AR51" i="18" s="1"/>
  <c r="AS51" i="18" a="1"/>
  <c r="AS51" i="18" s="1"/>
  <c r="AT51" i="18" a="1"/>
  <c r="AT51" i="18" s="1"/>
  <c r="L52" i="18" a="1"/>
  <c r="L52" i="18" s="1"/>
  <c r="M52" i="18" a="1"/>
  <c r="M52" i="18" s="1"/>
  <c r="N52" i="18" a="1"/>
  <c r="N52" i="18" s="1"/>
  <c r="O52" i="18" a="1"/>
  <c r="O52" i="18" s="1"/>
  <c r="P52" i="18" a="1"/>
  <c r="P52" i="18" s="1"/>
  <c r="Q52" i="18" a="1"/>
  <c r="Q52" i="18" s="1"/>
  <c r="R52" i="18" a="1"/>
  <c r="R52" i="18" s="1"/>
  <c r="S52" i="18" a="1"/>
  <c r="S52" i="18" s="1"/>
  <c r="T52" i="18" a="1"/>
  <c r="T52" i="18" s="1"/>
  <c r="U52" i="18" a="1"/>
  <c r="U52" i="18" s="1"/>
  <c r="V52" i="18" a="1"/>
  <c r="V52" i="18" s="1"/>
  <c r="W52" i="18" a="1"/>
  <c r="W52" i="18" s="1"/>
  <c r="X52" i="18" a="1"/>
  <c r="X52" i="18" s="1"/>
  <c r="Y52" i="18" a="1"/>
  <c r="Y52" i="18" s="1"/>
  <c r="Z52" i="18" a="1"/>
  <c r="Z52" i="18" s="1"/>
  <c r="AA52" i="18" a="1"/>
  <c r="AA52" i="18" s="1"/>
  <c r="AB52" i="18" a="1"/>
  <c r="AB52" i="18" s="1"/>
  <c r="AC52" i="18" a="1"/>
  <c r="AC52" i="18" s="1"/>
  <c r="AD52" i="18" a="1"/>
  <c r="AD52" i="18" s="1"/>
  <c r="AE52" i="18" a="1"/>
  <c r="AE52" i="18" s="1"/>
  <c r="AF52" i="18" a="1"/>
  <c r="AF52" i="18" s="1"/>
  <c r="AG52" i="18" a="1"/>
  <c r="AG52" i="18" s="1"/>
  <c r="AH52" i="18" a="1"/>
  <c r="AH52" i="18" s="1"/>
  <c r="AI52" i="18" a="1"/>
  <c r="AI52" i="18" s="1"/>
  <c r="AJ52" i="18" a="1"/>
  <c r="AJ52" i="18" s="1"/>
  <c r="AK52" i="18" a="1"/>
  <c r="AK52" i="18" s="1"/>
  <c r="AL52" i="18" a="1"/>
  <c r="AL52" i="18" s="1"/>
  <c r="AM52" i="18" a="1"/>
  <c r="AM52" i="18" s="1"/>
  <c r="AN52" i="18" a="1"/>
  <c r="AN52" i="18" s="1"/>
  <c r="AO52" i="18" a="1"/>
  <c r="AO52" i="18" s="1"/>
  <c r="AP52" i="18" a="1"/>
  <c r="AP52" i="18" s="1"/>
  <c r="AQ52" i="18" a="1"/>
  <c r="AQ52" i="18" s="1"/>
  <c r="AR52" i="18" a="1"/>
  <c r="AR52" i="18" s="1"/>
  <c r="AS52" i="18" a="1"/>
  <c r="AS52" i="18" s="1"/>
  <c r="AT52" i="18" a="1"/>
  <c r="AT52" i="18" s="1"/>
  <c r="L53" i="18" a="1"/>
  <c r="L53" i="18" s="1"/>
  <c r="M53" i="18" a="1"/>
  <c r="M53" i="18" s="1"/>
  <c r="N53" i="18" a="1"/>
  <c r="N53" i="18" s="1"/>
  <c r="O53" i="18" a="1"/>
  <c r="O53" i="18" s="1"/>
  <c r="P53" i="18" a="1"/>
  <c r="P53" i="18" s="1"/>
  <c r="Q53" i="18" a="1"/>
  <c r="Q53" i="18" s="1"/>
  <c r="R53" i="18" a="1"/>
  <c r="R53" i="18" s="1"/>
  <c r="S53" i="18" a="1"/>
  <c r="S53" i="18" s="1"/>
  <c r="T53" i="18" a="1"/>
  <c r="T53" i="18" s="1"/>
  <c r="U53" i="18" a="1"/>
  <c r="U53" i="18" s="1"/>
  <c r="V53" i="18" a="1"/>
  <c r="V53" i="18" s="1"/>
  <c r="W53" i="18" a="1"/>
  <c r="W53" i="18" s="1"/>
  <c r="X53" i="18" a="1"/>
  <c r="X53" i="18" s="1"/>
  <c r="Y53" i="18" a="1"/>
  <c r="Y53" i="18" s="1"/>
  <c r="Z53" i="18" a="1"/>
  <c r="Z53" i="18" s="1"/>
  <c r="AA53" i="18" a="1"/>
  <c r="AA53" i="18" s="1"/>
  <c r="AB53" i="18" a="1"/>
  <c r="AB53" i="18" s="1"/>
  <c r="AC53" i="18" a="1"/>
  <c r="AC53" i="18" s="1"/>
  <c r="AD53" i="18" a="1"/>
  <c r="AD53" i="18" s="1"/>
  <c r="AE53" i="18" a="1"/>
  <c r="AE53" i="18" s="1"/>
  <c r="AF53" i="18" a="1"/>
  <c r="AF53" i="18" s="1"/>
  <c r="AG53" i="18" a="1"/>
  <c r="AG53" i="18" s="1"/>
  <c r="AH53" i="18" a="1"/>
  <c r="AH53" i="18" s="1"/>
  <c r="AI53" i="18" a="1"/>
  <c r="AI53" i="18" s="1"/>
  <c r="AJ53" i="18" a="1"/>
  <c r="AJ53" i="18" s="1"/>
  <c r="AK53" i="18" a="1"/>
  <c r="AK53" i="18" s="1"/>
  <c r="AL53" i="18" a="1"/>
  <c r="AL53" i="18" s="1"/>
  <c r="AM53" i="18" a="1"/>
  <c r="AM53" i="18" s="1"/>
  <c r="AN53" i="18" a="1"/>
  <c r="AN53" i="18" s="1"/>
  <c r="AO53" i="18" a="1"/>
  <c r="AO53" i="18" s="1"/>
  <c r="AP53" i="18" a="1"/>
  <c r="AP53" i="18" s="1"/>
  <c r="AQ53" i="18" a="1"/>
  <c r="AQ53" i="18" s="1"/>
  <c r="AR53" i="18" a="1"/>
  <c r="AR53" i="18" s="1"/>
  <c r="AS53" i="18" a="1"/>
  <c r="AS53" i="18" s="1"/>
  <c r="AT53" i="18" a="1"/>
  <c r="AT53" i="18" s="1"/>
  <c r="L54" i="18" a="1"/>
  <c r="L54" i="18" s="1"/>
  <c r="M54" i="18" a="1"/>
  <c r="M54" i="18" s="1"/>
  <c r="N54" i="18" a="1"/>
  <c r="N54" i="18" s="1"/>
  <c r="O54" i="18" a="1"/>
  <c r="O54" i="18" s="1"/>
  <c r="P54" i="18" a="1"/>
  <c r="P54" i="18" s="1"/>
  <c r="Q54" i="18" a="1"/>
  <c r="Q54" i="18" s="1"/>
  <c r="R54" i="18" a="1"/>
  <c r="R54" i="18" s="1"/>
  <c r="S54" i="18" a="1"/>
  <c r="S54" i="18" s="1"/>
  <c r="T54" i="18" a="1"/>
  <c r="T54" i="18" s="1"/>
  <c r="U54" i="18" a="1"/>
  <c r="U54" i="18" s="1"/>
  <c r="V54" i="18" a="1"/>
  <c r="V54" i="18" s="1"/>
  <c r="W54" i="18" a="1"/>
  <c r="W54" i="18" s="1"/>
  <c r="X54" i="18" a="1"/>
  <c r="X54" i="18" s="1"/>
  <c r="Y54" i="18" a="1"/>
  <c r="Y54" i="18" s="1"/>
  <c r="Z54" i="18" a="1"/>
  <c r="Z54" i="18" s="1"/>
  <c r="AA54" i="18" a="1"/>
  <c r="AA54" i="18" s="1"/>
  <c r="AB54" i="18" a="1"/>
  <c r="AB54" i="18" s="1"/>
  <c r="AC54" i="18" a="1"/>
  <c r="AC54" i="18" s="1"/>
  <c r="AD54" i="18" a="1"/>
  <c r="AD54" i="18" s="1"/>
  <c r="AE54" i="18" a="1"/>
  <c r="AE54" i="18" s="1"/>
  <c r="AF54" i="18" a="1"/>
  <c r="AF54" i="18" s="1"/>
  <c r="AG54" i="18" a="1"/>
  <c r="AG54" i="18" s="1"/>
  <c r="AH54" i="18" a="1"/>
  <c r="AH54" i="18" s="1"/>
  <c r="AI54" i="18" a="1"/>
  <c r="AI54" i="18" s="1"/>
  <c r="AJ54" i="18" a="1"/>
  <c r="AJ54" i="18" s="1"/>
  <c r="AK54" i="18" a="1"/>
  <c r="AK54" i="18" s="1"/>
  <c r="AL54" i="18" a="1"/>
  <c r="AL54" i="18" s="1"/>
  <c r="AM54" i="18" a="1"/>
  <c r="AM54" i="18" s="1"/>
  <c r="AN54" i="18" a="1"/>
  <c r="AN54" i="18" s="1"/>
  <c r="AO54" i="18" a="1"/>
  <c r="AO54" i="18" s="1"/>
  <c r="AP54" i="18" a="1"/>
  <c r="AP54" i="18" s="1"/>
  <c r="AQ54" i="18" a="1"/>
  <c r="AQ54" i="18" s="1"/>
  <c r="AR54" i="18" a="1"/>
  <c r="AR54" i="18" s="1"/>
  <c r="AS54" i="18" a="1"/>
  <c r="AS54" i="18" s="1"/>
  <c r="AT54" i="18" a="1"/>
  <c r="AT54" i="18" s="1"/>
  <c r="L55" i="18" a="1"/>
  <c r="L55" i="18" s="1"/>
  <c r="M55" i="18" a="1"/>
  <c r="M55" i="18" s="1"/>
  <c r="N55" i="18" a="1"/>
  <c r="N55" i="18" s="1"/>
  <c r="O55" i="18" a="1"/>
  <c r="O55" i="18" s="1"/>
  <c r="P55" i="18" a="1"/>
  <c r="P55" i="18" s="1"/>
  <c r="Q55" i="18" a="1"/>
  <c r="Q55" i="18" s="1"/>
  <c r="R55" i="18" a="1"/>
  <c r="R55" i="18" s="1"/>
  <c r="S55" i="18" a="1"/>
  <c r="S55" i="18" s="1"/>
  <c r="T55" i="18" a="1"/>
  <c r="T55" i="18" s="1"/>
  <c r="U55" i="18" a="1"/>
  <c r="U55" i="18" s="1"/>
  <c r="V55" i="18" a="1"/>
  <c r="V55" i="18" s="1"/>
  <c r="W55" i="18" a="1"/>
  <c r="W55" i="18" s="1"/>
  <c r="X55" i="18" a="1"/>
  <c r="X55" i="18" s="1"/>
  <c r="Y55" i="18" a="1"/>
  <c r="Y55" i="18" s="1"/>
  <c r="Z55" i="18" a="1"/>
  <c r="Z55" i="18" s="1"/>
  <c r="AA55" i="18" a="1"/>
  <c r="AA55" i="18" s="1"/>
  <c r="AB55" i="18" a="1"/>
  <c r="AB55" i="18" s="1"/>
  <c r="AC55" i="18" a="1"/>
  <c r="AC55" i="18" s="1"/>
  <c r="AD55" i="18" a="1"/>
  <c r="AD55" i="18" s="1"/>
  <c r="AE55" i="18" a="1"/>
  <c r="AE55" i="18" s="1"/>
  <c r="AF55" i="18" a="1"/>
  <c r="AF55" i="18" s="1"/>
  <c r="AG55" i="18" a="1"/>
  <c r="AG55" i="18" s="1"/>
  <c r="AH55" i="18" a="1"/>
  <c r="AH55" i="18" s="1"/>
  <c r="AI55" i="18" a="1"/>
  <c r="AI55" i="18" s="1"/>
  <c r="AJ55" i="18" a="1"/>
  <c r="AJ55" i="18" s="1"/>
  <c r="AK55" i="18" a="1"/>
  <c r="AK55" i="18" s="1"/>
  <c r="AL55" i="18" a="1"/>
  <c r="AL55" i="18" s="1"/>
  <c r="AM55" i="18" a="1"/>
  <c r="AM55" i="18" s="1"/>
  <c r="AN55" i="18" a="1"/>
  <c r="AN55" i="18" s="1"/>
  <c r="AO55" i="18" a="1"/>
  <c r="AO55" i="18" s="1"/>
  <c r="AP55" i="18" a="1"/>
  <c r="AP55" i="18" s="1"/>
  <c r="AQ55" i="18" a="1"/>
  <c r="AQ55" i="18" s="1"/>
  <c r="AR55" i="18" a="1"/>
  <c r="AR55" i="18" s="1"/>
  <c r="AS55" i="18" a="1"/>
  <c r="AS55" i="18" s="1"/>
  <c r="AT55" i="18" a="1"/>
  <c r="AT55" i="18" s="1"/>
  <c r="L56" i="18" a="1"/>
  <c r="L56" i="18" s="1"/>
  <c r="M56" i="18" a="1"/>
  <c r="M56" i="18" s="1"/>
  <c r="N56" i="18" a="1"/>
  <c r="N56" i="18" s="1"/>
  <c r="O56" i="18" a="1"/>
  <c r="O56" i="18" s="1"/>
  <c r="P56" i="18" a="1"/>
  <c r="P56" i="18" s="1"/>
  <c r="Q56" i="18" a="1"/>
  <c r="Q56" i="18" s="1"/>
  <c r="R56" i="18" a="1"/>
  <c r="R56" i="18" s="1"/>
  <c r="S56" i="18" a="1"/>
  <c r="S56" i="18" s="1"/>
  <c r="T56" i="18" a="1"/>
  <c r="T56" i="18" s="1"/>
  <c r="U56" i="18" a="1"/>
  <c r="U56" i="18" s="1"/>
  <c r="V56" i="18" a="1"/>
  <c r="V56" i="18" s="1"/>
  <c r="W56" i="18" a="1"/>
  <c r="W56" i="18" s="1"/>
  <c r="X56" i="18" a="1"/>
  <c r="X56" i="18" s="1"/>
  <c r="Y56" i="18" a="1"/>
  <c r="Y56" i="18" s="1"/>
  <c r="Z56" i="18" a="1"/>
  <c r="Z56" i="18" s="1"/>
  <c r="AA56" i="18" a="1"/>
  <c r="AA56" i="18" s="1"/>
  <c r="AB56" i="18" a="1"/>
  <c r="AB56" i="18" s="1"/>
  <c r="AC56" i="18" a="1"/>
  <c r="AC56" i="18" s="1"/>
  <c r="AD56" i="18" a="1"/>
  <c r="AD56" i="18" s="1"/>
  <c r="AE56" i="18" a="1"/>
  <c r="AE56" i="18" s="1"/>
  <c r="AF56" i="18" a="1"/>
  <c r="AF56" i="18" s="1"/>
  <c r="AG56" i="18" a="1"/>
  <c r="AG56" i="18" s="1"/>
  <c r="AH56" i="18" a="1"/>
  <c r="AH56" i="18" s="1"/>
  <c r="AI56" i="18" a="1"/>
  <c r="AI56" i="18" s="1"/>
  <c r="AJ56" i="18" a="1"/>
  <c r="AJ56" i="18" s="1"/>
  <c r="AK56" i="18" a="1"/>
  <c r="AK56" i="18" s="1"/>
  <c r="AL56" i="18" a="1"/>
  <c r="AL56" i="18" s="1"/>
  <c r="AM56" i="18" a="1"/>
  <c r="AM56" i="18" s="1"/>
  <c r="AN56" i="18" a="1"/>
  <c r="AN56" i="18" s="1"/>
  <c r="AO56" i="18" a="1"/>
  <c r="AO56" i="18" s="1"/>
  <c r="AP56" i="18" a="1"/>
  <c r="AP56" i="18" s="1"/>
  <c r="AQ56" i="18" a="1"/>
  <c r="AQ56" i="18" s="1"/>
  <c r="AR56" i="18" a="1"/>
  <c r="AR56" i="18" s="1"/>
  <c r="AS56" i="18" a="1"/>
  <c r="AS56" i="18" s="1"/>
  <c r="AT56" i="18" a="1"/>
  <c r="AT56" i="18" s="1"/>
  <c r="L57" i="18" a="1"/>
  <c r="L57" i="18" s="1"/>
  <c r="M57" i="18" a="1"/>
  <c r="M57" i="18" s="1"/>
  <c r="N57" i="18" a="1"/>
  <c r="N57" i="18" s="1"/>
  <c r="O57" i="18" a="1"/>
  <c r="O57" i="18" s="1"/>
  <c r="P57" i="18" a="1"/>
  <c r="P57" i="18" s="1"/>
  <c r="Q57" i="18" a="1"/>
  <c r="Q57" i="18" s="1"/>
  <c r="R57" i="18" a="1"/>
  <c r="R57" i="18" s="1"/>
  <c r="S57" i="18" a="1"/>
  <c r="S57" i="18" s="1"/>
  <c r="T57" i="18" a="1"/>
  <c r="T57" i="18" s="1"/>
  <c r="U57" i="18" a="1"/>
  <c r="U57" i="18" s="1"/>
  <c r="V57" i="18" a="1"/>
  <c r="V57" i="18" s="1"/>
  <c r="W57" i="18" a="1"/>
  <c r="W57" i="18" s="1"/>
  <c r="X57" i="18" a="1"/>
  <c r="X57" i="18" s="1"/>
  <c r="Y57" i="18" a="1"/>
  <c r="Y57" i="18" s="1"/>
  <c r="Z57" i="18" a="1"/>
  <c r="Z57" i="18" s="1"/>
  <c r="AA57" i="18" a="1"/>
  <c r="AA57" i="18" s="1"/>
  <c r="AB57" i="18" a="1"/>
  <c r="AB57" i="18" s="1"/>
  <c r="AC57" i="18" a="1"/>
  <c r="AC57" i="18" s="1"/>
  <c r="AD57" i="18" a="1"/>
  <c r="AD57" i="18" s="1"/>
  <c r="AE57" i="18" a="1"/>
  <c r="AE57" i="18" s="1"/>
  <c r="AF57" i="18" a="1"/>
  <c r="AF57" i="18" s="1"/>
  <c r="AG57" i="18" a="1"/>
  <c r="AG57" i="18" s="1"/>
  <c r="AH57" i="18" a="1"/>
  <c r="AH57" i="18" s="1"/>
  <c r="AI57" i="18" a="1"/>
  <c r="AI57" i="18" s="1"/>
  <c r="AJ57" i="18" a="1"/>
  <c r="AJ57" i="18" s="1"/>
  <c r="AK57" i="18" a="1"/>
  <c r="AK57" i="18" s="1"/>
  <c r="AL57" i="18" a="1"/>
  <c r="AL57" i="18" s="1"/>
  <c r="AM57" i="18" a="1"/>
  <c r="AM57" i="18" s="1"/>
  <c r="AN57" i="18" a="1"/>
  <c r="AN57" i="18" s="1"/>
  <c r="AO57" i="18" a="1"/>
  <c r="AO57" i="18" s="1"/>
  <c r="AP57" i="18" a="1"/>
  <c r="AP57" i="18" s="1"/>
  <c r="AQ57" i="18" a="1"/>
  <c r="AQ57" i="18" s="1"/>
  <c r="AR57" i="18" a="1"/>
  <c r="AR57" i="18" s="1"/>
  <c r="AS57" i="18" a="1"/>
  <c r="AS57" i="18" s="1"/>
  <c r="AT57" i="18" a="1"/>
  <c r="AT57" i="18" s="1"/>
  <c r="L58" i="18" a="1"/>
  <c r="L58" i="18" s="1"/>
  <c r="M58" i="18" a="1"/>
  <c r="M58" i="18" s="1"/>
  <c r="N58" i="18" a="1"/>
  <c r="N58" i="18" s="1"/>
  <c r="S58" i="18" a="1"/>
  <c r="S58" i="18" s="1"/>
  <c r="O58" i="18" a="1"/>
  <c r="O58" i="18" s="1"/>
  <c r="P58" i="18" a="1"/>
  <c r="P58" i="18" s="1"/>
  <c r="Q58" i="18" a="1"/>
  <c r="Q58" i="18" s="1"/>
  <c r="R58" i="18" a="1"/>
  <c r="R58" i="18" s="1"/>
  <c r="T58" i="18" a="1"/>
  <c r="T58" i="18" s="1"/>
  <c r="U58" i="18" a="1"/>
  <c r="U58" i="18" s="1"/>
  <c r="V58" i="18" a="1"/>
  <c r="V58" i="18" s="1"/>
  <c r="W58" i="18" a="1"/>
  <c r="W58" i="18" s="1"/>
  <c r="X58" i="18" a="1"/>
  <c r="X58" i="18" s="1"/>
  <c r="Y58" i="18" a="1"/>
  <c r="Y58" i="18" s="1"/>
  <c r="Z58" i="18" a="1"/>
  <c r="Z58" i="18" s="1"/>
  <c r="AA58" i="18" a="1"/>
  <c r="AA58" i="18" s="1"/>
  <c r="AB58" i="18" a="1"/>
  <c r="AB58" i="18" s="1"/>
  <c r="AC58" i="18" a="1"/>
  <c r="AC58" i="18" s="1"/>
  <c r="AD58" i="18" a="1"/>
  <c r="AD58" i="18" s="1"/>
  <c r="AE58" i="18" a="1"/>
  <c r="AE58" i="18" s="1"/>
  <c r="AF58" i="18" a="1"/>
  <c r="AF58" i="18" s="1"/>
  <c r="AG58" i="18" a="1"/>
  <c r="AG58" i="18" s="1"/>
  <c r="AH58" i="18" a="1"/>
  <c r="AH58" i="18" s="1"/>
  <c r="AI58" i="18" a="1"/>
  <c r="AI58" i="18" s="1"/>
  <c r="AJ58" i="18" a="1"/>
  <c r="AJ58" i="18" s="1"/>
  <c r="AK58" i="18" a="1"/>
  <c r="AK58" i="18" s="1"/>
  <c r="AL58" i="18" a="1"/>
  <c r="AL58" i="18" s="1"/>
  <c r="AM58" i="18" a="1"/>
  <c r="AM58" i="18" s="1"/>
  <c r="AN58" i="18" a="1"/>
  <c r="AN58" i="18" s="1"/>
  <c r="AO58" i="18" a="1"/>
  <c r="AO58" i="18" s="1"/>
  <c r="AP58" i="18" a="1"/>
  <c r="AP58" i="18" s="1"/>
  <c r="AQ58" i="18" a="1"/>
  <c r="AQ58" i="18" s="1"/>
  <c r="AR58" i="18" a="1"/>
  <c r="AR58" i="18" s="1"/>
  <c r="AS58" i="18" a="1"/>
  <c r="AS58" i="18" s="1"/>
  <c r="AT58" i="18" a="1"/>
  <c r="AT58" i="18" s="1"/>
  <c r="L59" i="18" a="1"/>
  <c r="L59" i="18" s="1"/>
  <c r="M59" i="18" a="1"/>
  <c r="M59" i="18" s="1"/>
  <c r="N59" i="18" a="1"/>
  <c r="N59" i="18" s="1"/>
  <c r="O59" i="18" a="1"/>
  <c r="O59" i="18" s="1"/>
  <c r="P59" i="18" a="1"/>
  <c r="P59" i="18" s="1"/>
  <c r="Q59" i="18" a="1"/>
  <c r="Q59" i="18" s="1"/>
  <c r="R59" i="18" a="1"/>
  <c r="R59" i="18" s="1"/>
  <c r="S59" i="18" a="1"/>
  <c r="S59" i="18" s="1"/>
  <c r="T59" i="18" a="1"/>
  <c r="T59" i="18" s="1"/>
  <c r="U59" i="18" a="1"/>
  <c r="U59" i="18" s="1"/>
  <c r="V59" i="18" a="1"/>
  <c r="V59" i="18" s="1"/>
  <c r="W59" i="18" a="1"/>
  <c r="W59" i="18" s="1"/>
  <c r="X59" i="18" a="1"/>
  <c r="X59" i="18" s="1"/>
  <c r="Y59" i="18" a="1"/>
  <c r="Y59" i="18" s="1"/>
  <c r="Z59" i="18" a="1"/>
  <c r="Z59" i="18" s="1"/>
  <c r="AA59" i="18" a="1"/>
  <c r="AA59" i="18" s="1"/>
  <c r="AB59" i="18" a="1"/>
  <c r="AB59" i="18" s="1"/>
  <c r="AC59" i="18" a="1"/>
  <c r="AC59" i="18" s="1"/>
  <c r="AD59" i="18" a="1"/>
  <c r="AD59" i="18" s="1"/>
  <c r="AE59" i="18" a="1"/>
  <c r="AE59" i="18" s="1"/>
  <c r="AF59" i="18" a="1"/>
  <c r="AF59" i="18" s="1"/>
  <c r="AG59" i="18" a="1"/>
  <c r="AG59" i="18" s="1"/>
  <c r="AH59" i="18" a="1"/>
  <c r="AH59" i="18" s="1"/>
  <c r="AI59" i="18" a="1"/>
  <c r="AI59" i="18" s="1"/>
  <c r="AJ59" i="18" a="1"/>
  <c r="AJ59" i="18" s="1"/>
  <c r="AK59" i="18" a="1"/>
  <c r="AK59" i="18" s="1"/>
  <c r="AL59" i="18" a="1"/>
  <c r="AL59" i="18" s="1"/>
  <c r="AM59" i="18" a="1"/>
  <c r="AM59" i="18" s="1"/>
  <c r="AN59" i="18" a="1"/>
  <c r="AN59" i="18" s="1"/>
  <c r="AO59" i="18" a="1"/>
  <c r="AO59" i="18" s="1"/>
  <c r="AP59" i="18" a="1"/>
  <c r="AP59" i="18" s="1"/>
  <c r="AQ59" i="18" a="1"/>
  <c r="AQ59" i="18" s="1"/>
  <c r="AR59" i="18" a="1"/>
  <c r="AR59" i="18" s="1"/>
  <c r="AS59" i="18" a="1"/>
  <c r="AS59" i="18" s="1"/>
  <c r="AT59" i="18" a="1"/>
  <c r="AT59" i="18" s="1"/>
  <c r="L60" i="18" a="1"/>
  <c r="L60" i="18" s="1"/>
  <c r="M60" i="18" a="1"/>
  <c r="M60" i="18" s="1"/>
  <c r="N60" i="18" a="1"/>
  <c r="N60" i="18" s="1"/>
  <c r="O60" i="18" a="1"/>
  <c r="O60" i="18" s="1"/>
  <c r="P60" i="18" a="1"/>
  <c r="P60" i="18" s="1"/>
  <c r="Q60" i="18" a="1"/>
  <c r="Q60" i="18" s="1"/>
  <c r="R60" i="18" a="1"/>
  <c r="R60" i="18" s="1"/>
  <c r="S60" i="18" a="1"/>
  <c r="S60" i="18" s="1"/>
  <c r="T60" i="18" a="1"/>
  <c r="T60" i="18" s="1"/>
  <c r="U60" i="18" a="1"/>
  <c r="U60" i="18" s="1"/>
  <c r="V60" i="18" a="1"/>
  <c r="V60" i="18" s="1"/>
  <c r="W60" i="18" a="1"/>
  <c r="W60" i="18" s="1"/>
  <c r="X60" i="18" a="1"/>
  <c r="X60" i="18" s="1"/>
  <c r="Y60" i="18" a="1"/>
  <c r="Y60" i="18" s="1"/>
  <c r="Z60" i="18" a="1"/>
  <c r="Z60" i="18" s="1"/>
  <c r="AA60" i="18" a="1"/>
  <c r="AA60" i="18" s="1"/>
  <c r="AB60" i="18" a="1"/>
  <c r="AB60" i="18" s="1"/>
  <c r="AC60" i="18" a="1"/>
  <c r="AC60" i="18" s="1"/>
  <c r="AD60" i="18" a="1"/>
  <c r="AD60" i="18" s="1"/>
  <c r="AE60" i="18" a="1"/>
  <c r="AE60" i="18" s="1"/>
  <c r="AF60" i="18" a="1"/>
  <c r="AF60" i="18" s="1"/>
  <c r="AG60" i="18" a="1"/>
  <c r="AG60" i="18" s="1"/>
  <c r="AH60" i="18" a="1"/>
  <c r="AH60" i="18" s="1"/>
  <c r="AI60" i="18" a="1"/>
  <c r="AI60" i="18" s="1"/>
  <c r="AJ60" i="18" a="1"/>
  <c r="AJ60" i="18" s="1"/>
  <c r="AK60" i="18" a="1"/>
  <c r="AK60" i="18" s="1"/>
  <c r="AL60" i="18" a="1"/>
  <c r="AL60" i="18" s="1"/>
  <c r="AM60" i="18" a="1"/>
  <c r="AM60" i="18" s="1"/>
  <c r="AN60" i="18" a="1"/>
  <c r="AN60" i="18" s="1"/>
  <c r="AO60" i="18" a="1"/>
  <c r="AO60" i="18" s="1"/>
  <c r="AP60" i="18" a="1"/>
  <c r="AP60" i="18" s="1"/>
  <c r="AQ60" i="18" a="1"/>
  <c r="AQ60" i="18" s="1"/>
  <c r="AR60" i="18" a="1"/>
  <c r="AR60" i="18" s="1"/>
  <c r="AS60" i="18" a="1"/>
  <c r="AS60" i="18" s="1"/>
  <c r="AT60" i="18" a="1"/>
  <c r="AT60" i="18" s="1"/>
  <c r="L61" i="18" a="1"/>
  <c r="L61" i="18" s="1"/>
  <c r="M61" i="18" a="1"/>
  <c r="M61" i="18" s="1"/>
  <c r="N61" i="18" a="1"/>
  <c r="N61" i="18" s="1"/>
  <c r="O61" i="18" a="1"/>
  <c r="O61" i="18" s="1"/>
  <c r="P61" i="18" a="1"/>
  <c r="P61" i="18" s="1"/>
  <c r="Q61" i="18" a="1"/>
  <c r="Q61" i="18" s="1"/>
  <c r="R61" i="18" a="1"/>
  <c r="R61" i="18" s="1"/>
  <c r="S61" i="18" a="1"/>
  <c r="S61" i="18" s="1"/>
  <c r="T61" i="18" a="1"/>
  <c r="T61" i="18" s="1"/>
  <c r="U61" i="18" a="1"/>
  <c r="U61" i="18" s="1"/>
  <c r="V61" i="18" a="1"/>
  <c r="V61" i="18" s="1"/>
  <c r="W61" i="18" a="1"/>
  <c r="W61" i="18" s="1"/>
  <c r="X61" i="18" a="1"/>
  <c r="X61" i="18" s="1"/>
  <c r="Y61" i="18" a="1"/>
  <c r="Y61" i="18" s="1"/>
  <c r="Z61" i="18" a="1"/>
  <c r="Z61" i="18" s="1"/>
  <c r="AA61" i="18" a="1"/>
  <c r="AA61" i="18" s="1"/>
  <c r="AB61" i="18" a="1"/>
  <c r="AB61" i="18" s="1"/>
  <c r="AC61" i="18" a="1"/>
  <c r="AC61" i="18" s="1"/>
  <c r="AD61" i="18" a="1"/>
  <c r="AD61" i="18" s="1"/>
  <c r="AE61" i="18" a="1"/>
  <c r="AE61" i="18" s="1"/>
  <c r="AF61" i="18" a="1"/>
  <c r="AF61" i="18" s="1"/>
  <c r="AG61" i="18" a="1"/>
  <c r="AG61" i="18" s="1"/>
  <c r="AH61" i="18" a="1"/>
  <c r="AH61" i="18" s="1"/>
  <c r="AI61" i="18" a="1"/>
  <c r="AI61" i="18" s="1"/>
  <c r="AJ61" i="18" a="1"/>
  <c r="AJ61" i="18" s="1"/>
  <c r="AK61" i="18" a="1"/>
  <c r="AK61" i="18" s="1"/>
  <c r="AL61" i="18" a="1"/>
  <c r="AL61" i="18" s="1"/>
  <c r="AM61" i="18" a="1"/>
  <c r="AM61" i="18" s="1"/>
  <c r="AN61" i="18" a="1"/>
  <c r="AN61" i="18" s="1"/>
  <c r="AO61" i="18" a="1"/>
  <c r="AO61" i="18" s="1"/>
  <c r="AP61" i="18" a="1"/>
  <c r="AP61" i="18" s="1"/>
  <c r="AQ61" i="18" a="1"/>
  <c r="AQ61" i="18" s="1"/>
  <c r="AR61" i="18" a="1"/>
  <c r="AR61" i="18" s="1"/>
  <c r="AS61" i="18" a="1"/>
  <c r="AS61" i="18" s="1"/>
  <c r="AT61" i="18" a="1"/>
  <c r="AT61" i="18" s="1"/>
  <c r="L62" i="18" a="1"/>
  <c r="L62" i="18" s="1"/>
  <c r="M62" i="18" a="1"/>
  <c r="M62" i="18" s="1"/>
  <c r="N62" i="18" a="1"/>
  <c r="N62" i="18" s="1"/>
  <c r="O62" i="18" a="1"/>
  <c r="O62" i="18" s="1"/>
  <c r="P62" i="18" a="1"/>
  <c r="P62" i="18" s="1"/>
  <c r="Q62" i="18" a="1"/>
  <c r="Q62" i="18" s="1"/>
  <c r="R62" i="18" a="1"/>
  <c r="R62" i="18" s="1"/>
  <c r="S62" i="18" a="1"/>
  <c r="S62" i="18" s="1"/>
  <c r="T62" i="18" a="1"/>
  <c r="T62" i="18" s="1"/>
  <c r="U62" i="18" a="1"/>
  <c r="U62" i="18" s="1"/>
  <c r="V62" i="18" a="1"/>
  <c r="V62" i="18" s="1"/>
  <c r="W62" i="18" a="1"/>
  <c r="W62" i="18" s="1"/>
  <c r="X62" i="18" a="1"/>
  <c r="X62" i="18" s="1"/>
  <c r="Y62" i="18" a="1"/>
  <c r="Y62" i="18" s="1"/>
  <c r="Z62" i="18" a="1"/>
  <c r="Z62" i="18" s="1"/>
  <c r="AA62" i="18" a="1"/>
  <c r="AA62" i="18" s="1"/>
  <c r="AB62" i="18" a="1"/>
  <c r="AB62" i="18" s="1"/>
  <c r="AC62" i="18" a="1"/>
  <c r="AC62" i="18" s="1"/>
  <c r="AD62" i="18" a="1"/>
  <c r="AD62" i="18" s="1"/>
  <c r="AE62" i="18" a="1"/>
  <c r="AE62" i="18" s="1"/>
  <c r="AF62" i="18" a="1"/>
  <c r="AF62" i="18" s="1"/>
  <c r="AG62" i="18" a="1"/>
  <c r="AG62" i="18" s="1"/>
  <c r="AH62" i="18" a="1"/>
  <c r="AH62" i="18" s="1"/>
  <c r="AI62" i="18" a="1"/>
  <c r="AI62" i="18" s="1"/>
  <c r="AJ62" i="18" a="1"/>
  <c r="AJ62" i="18" s="1"/>
  <c r="AK62" i="18" a="1"/>
  <c r="AK62" i="18" s="1"/>
  <c r="AL62" i="18" a="1"/>
  <c r="AL62" i="18" s="1"/>
  <c r="AM62" i="18" a="1"/>
  <c r="AM62" i="18" s="1"/>
  <c r="AN62" i="18" a="1"/>
  <c r="AN62" i="18" s="1"/>
  <c r="AO62" i="18" a="1"/>
  <c r="AO62" i="18" s="1"/>
  <c r="AP62" i="18" a="1"/>
  <c r="AP62" i="18" s="1"/>
  <c r="AQ62" i="18" a="1"/>
  <c r="AQ62" i="18" s="1"/>
  <c r="AR62" i="18" a="1"/>
  <c r="AR62" i="18" s="1"/>
  <c r="AS62" i="18" a="1"/>
  <c r="AS62" i="18" s="1"/>
  <c r="AT62" i="18" a="1"/>
  <c r="AT62" i="18" s="1"/>
  <c r="L63" i="18" a="1"/>
  <c r="L63" i="18" s="1"/>
  <c r="M63" i="18" a="1"/>
  <c r="M63" i="18" s="1"/>
  <c r="N63" i="18" a="1"/>
  <c r="N63" i="18" s="1"/>
  <c r="O63" i="18" a="1"/>
  <c r="O63" i="18" s="1"/>
  <c r="P63" i="18" a="1"/>
  <c r="P63" i="18" s="1"/>
  <c r="Q63" i="18" a="1"/>
  <c r="Q63" i="18" s="1"/>
  <c r="R63" i="18" a="1"/>
  <c r="R63" i="18" s="1"/>
  <c r="S63" i="18" a="1"/>
  <c r="S63" i="18" s="1"/>
  <c r="T63" i="18" a="1"/>
  <c r="T63" i="18" s="1"/>
  <c r="U63" i="18" a="1"/>
  <c r="U63" i="18" s="1"/>
  <c r="V63" i="18" a="1"/>
  <c r="V63" i="18" s="1"/>
  <c r="W63" i="18" a="1"/>
  <c r="W63" i="18" s="1"/>
  <c r="X63" i="18" a="1"/>
  <c r="X63" i="18" s="1"/>
  <c r="Y63" i="18" a="1"/>
  <c r="Y63" i="18" s="1"/>
  <c r="Z63" i="18" a="1"/>
  <c r="Z63" i="18" s="1"/>
  <c r="AA63" i="18" a="1"/>
  <c r="AA63" i="18" s="1"/>
  <c r="AB63" i="18" a="1"/>
  <c r="AB63" i="18" s="1"/>
  <c r="AC63" i="18" a="1"/>
  <c r="AC63" i="18" s="1"/>
  <c r="AD63" i="18" a="1"/>
  <c r="AD63" i="18" s="1"/>
  <c r="AE63" i="18" a="1"/>
  <c r="AE63" i="18" s="1"/>
  <c r="AF63" i="18" a="1"/>
  <c r="AF63" i="18" s="1"/>
  <c r="AG63" i="18" a="1"/>
  <c r="AG63" i="18" s="1"/>
  <c r="AH63" i="18" a="1"/>
  <c r="AH63" i="18" s="1"/>
  <c r="AI63" i="18" a="1"/>
  <c r="AI63" i="18" s="1"/>
  <c r="AJ63" i="18" a="1"/>
  <c r="AJ63" i="18" s="1"/>
  <c r="AK63" i="18" a="1"/>
  <c r="AK63" i="18" s="1"/>
  <c r="AL63" i="18" a="1"/>
  <c r="AL63" i="18" s="1"/>
  <c r="AM63" i="18" a="1"/>
  <c r="AM63" i="18" s="1"/>
  <c r="AN63" i="18" a="1"/>
  <c r="AN63" i="18" s="1"/>
  <c r="AO63" i="18" a="1"/>
  <c r="AO63" i="18" s="1"/>
  <c r="AP63" i="18" a="1"/>
  <c r="AP63" i="18" s="1"/>
  <c r="AQ63" i="18" a="1"/>
  <c r="AQ63" i="18" s="1"/>
  <c r="AR63" i="18" a="1"/>
  <c r="AR63" i="18" s="1"/>
  <c r="AS63" i="18" a="1"/>
  <c r="AS63" i="18" s="1"/>
  <c r="AT63" i="18" a="1"/>
  <c r="AT63" i="18" s="1"/>
  <c r="L64" i="18" a="1"/>
  <c r="L64" i="18" s="1"/>
  <c r="M64" i="18" a="1"/>
  <c r="M64" i="18" s="1"/>
  <c r="N64" i="18" a="1"/>
  <c r="N64" i="18" s="1"/>
  <c r="O64" i="18" a="1"/>
  <c r="O64" i="18" s="1"/>
  <c r="P64" i="18" a="1"/>
  <c r="P64" i="18" s="1"/>
  <c r="Q64" i="18" a="1"/>
  <c r="Q64" i="18" s="1"/>
  <c r="R64" i="18" a="1"/>
  <c r="R64" i="18" s="1"/>
  <c r="S64" i="18" a="1"/>
  <c r="S64" i="18" s="1"/>
  <c r="T64" i="18" a="1"/>
  <c r="T64" i="18" s="1"/>
  <c r="U64" i="18" a="1"/>
  <c r="U64" i="18" s="1"/>
  <c r="V64" i="18" a="1"/>
  <c r="V64" i="18" s="1"/>
  <c r="W64" i="18" a="1"/>
  <c r="W64" i="18" s="1"/>
  <c r="X64" i="18" a="1"/>
  <c r="X64" i="18" s="1"/>
  <c r="Y64" i="18" a="1"/>
  <c r="Y64" i="18" s="1"/>
  <c r="Z64" i="18" a="1"/>
  <c r="Z64" i="18" s="1"/>
  <c r="AA64" i="18" a="1"/>
  <c r="AA64" i="18" s="1"/>
  <c r="AB64" i="18" a="1"/>
  <c r="AB64" i="18" s="1"/>
  <c r="AC64" i="18" a="1"/>
  <c r="AC64" i="18" s="1"/>
  <c r="AD64" i="18" a="1"/>
  <c r="AD64" i="18" s="1"/>
  <c r="AE64" i="18" a="1"/>
  <c r="AE64" i="18" s="1"/>
  <c r="AF64" i="18" a="1"/>
  <c r="AF64" i="18" s="1"/>
  <c r="AG64" i="18" a="1"/>
  <c r="AG64" i="18" s="1"/>
  <c r="AH64" i="18" a="1"/>
  <c r="AH64" i="18" s="1"/>
  <c r="AI64" i="18" a="1"/>
  <c r="AI64" i="18" s="1"/>
  <c r="AJ64" i="18" a="1"/>
  <c r="AJ64" i="18" s="1"/>
  <c r="AK64" i="18" a="1"/>
  <c r="AK64" i="18" s="1"/>
  <c r="AL64" i="18" a="1"/>
  <c r="AL64" i="18" s="1"/>
  <c r="AM64" i="18" a="1"/>
  <c r="AM64" i="18" s="1"/>
  <c r="AN64" i="18" a="1"/>
  <c r="AN64" i="18" s="1"/>
  <c r="AO64" i="18" a="1"/>
  <c r="AO64" i="18" s="1"/>
  <c r="AP64" i="18" a="1"/>
  <c r="AP64" i="18" s="1"/>
  <c r="AQ64" i="18" a="1"/>
  <c r="AQ64" i="18" s="1"/>
  <c r="AR64" i="18" a="1"/>
  <c r="AR64" i="18" s="1"/>
  <c r="AS64" i="18" a="1"/>
  <c r="AS64" i="18" s="1"/>
  <c r="AT64" i="18" a="1"/>
  <c r="AT64" i="18" s="1"/>
  <c r="L65" i="18" a="1"/>
  <c r="L65" i="18" s="1"/>
  <c r="M65" i="18" a="1"/>
  <c r="M65" i="18" s="1"/>
  <c r="N65" i="18" a="1"/>
  <c r="N65" i="18" s="1"/>
  <c r="O65" i="18" a="1"/>
  <c r="O65" i="18" s="1"/>
  <c r="P65" i="18" a="1"/>
  <c r="P65" i="18" s="1"/>
  <c r="Q65" i="18" a="1"/>
  <c r="Q65" i="18" s="1"/>
  <c r="R65" i="18" a="1"/>
  <c r="R65" i="18" s="1"/>
  <c r="S65" i="18" a="1"/>
  <c r="S65" i="18" s="1"/>
  <c r="T65" i="18" a="1"/>
  <c r="T65" i="18" s="1"/>
  <c r="U65" i="18" a="1"/>
  <c r="U65" i="18" s="1"/>
  <c r="V65" i="18" a="1"/>
  <c r="V65" i="18" s="1"/>
  <c r="W65" i="18" a="1"/>
  <c r="W65" i="18" s="1"/>
  <c r="X65" i="18" a="1"/>
  <c r="X65" i="18" s="1"/>
  <c r="Y65" i="18" a="1"/>
  <c r="Y65" i="18" s="1"/>
  <c r="Z65" i="18" a="1"/>
  <c r="Z65" i="18" s="1"/>
  <c r="AA65" i="18" a="1"/>
  <c r="AA65" i="18" s="1"/>
  <c r="AB65" i="18" a="1"/>
  <c r="AB65" i="18" s="1"/>
  <c r="AC65" i="18" a="1"/>
  <c r="AC65" i="18" s="1"/>
  <c r="AD65" i="18" a="1"/>
  <c r="AD65" i="18" s="1"/>
  <c r="AE65" i="18" a="1"/>
  <c r="AE65" i="18" s="1"/>
  <c r="AF65" i="18" a="1"/>
  <c r="AF65" i="18" s="1"/>
  <c r="AG65" i="18" a="1"/>
  <c r="AG65" i="18" s="1"/>
  <c r="AH65" i="18" a="1"/>
  <c r="AH65" i="18" s="1"/>
  <c r="AI65" i="18" a="1"/>
  <c r="AI65" i="18" s="1"/>
  <c r="AJ65" i="18" a="1"/>
  <c r="AJ65" i="18" s="1"/>
  <c r="AK65" i="18" a="1"/>
  <c r="AK65" i="18" s="1"/>
  <c r="AL65" i="18" a="1"/>
  <c r="AL65" i="18" s="1"/>
  <c r="AM65" i="18" a="1"/>
  <c r="AM65" i="18" s="1"/>
  <c r="AN65" i="18" a="1"/>
  <c r="AN65" i="18" s="1"/>
  <c r="AO65" i="18" a="1"/>
  <c r="AO65" i="18" s="1"/>
  <c r="AP65" i="18" a="1"/>
  <c r="AP65" i="18" s="1"/>
  <c r="AQ65" i="18" a="1"/>
  <c r="AQ65" i="18" s="1"/>
  <c r="AR65" i="18" a="1"/>
  <c r="AR65" i="18" s="1"/>
  <c r="AS65" i="18" a="1"/>
  <c r="AS65" i="18" s="1"/>
  <c r="AT65" i="18" a="1"/>
  <c r="AT65" i="18" s="1"/>
  <c r="L66" i="18" a="1"/>
  <c r="L66" i="18" s="1"/>
  <c r="M66" i="18" a="1"/>
  <c r="M66" i="18" s="1"/>
  <c r="N66" i="18" a="1"/>
  <c r="N66" i="18" s="1"/>
  <c r="O66" i="18" a="1"/>
  <c r="O66" i="18" s="1"/>
  <c r="P66" i="18" a="1"/>
  <c r="P66" i="18" s="1"/>
  <c r="Q66" i="18" a="1"/>
  <c r="Q66" i="18" s="1"/>
  <c r="R66" i="18" a="1"/>
  <c r="R66" i="18" s="1"/>
  <c r="S66" i="18" a="1"/>
  <c r="S66" i="18" s="1"/>
  <c r="T66" i="18" a="1"/>
  <c r="T66" i="18" s="1"/>
  <c r="U66" i="18" a="1"/>
  <c r="U66" i="18" s="1"/>
  <c r="V66" i="18" a="1"/>
  <c r="V66" i="18" s="1"/>
  <c r="W66" i="18" a="1"/>
  <c r="W66" i="18" s="1"/>
  <c r="X66" i="18" a="1"/>
  <c r="X66" i="18" s="1"/>
  <c r="Y66" i="18" a="1"/>
  <c r="Y66" i="18" s="1"/>
  <c r="Z66" i="18" a="1"/>
  <c r="Z66" i="18" s="1"/>
  <c r="AA66" i="18" a="1"/>
  <c r="AA66" i="18" s="1"/>
  <c r="AB66" i="18" a="1"/>
  <c r="AB66" i="18" s="1"/>
  <c r="AC66" i="18" a="1"/>
  <c r="AC66" i="18" s="1"/>
  <c r="AD66" i="18" a="1"/>
  <c r="AD66" i="18" s="1"/>
  <c r="AE66" i="18" a="1"/>
  <c r="AE66" i="18" s="1"/>
  <c r="AF66" i="18" a="1"/>
  <c r="AF66" i="18" s="1"/>
  <c r="AG66" i="18" a="1"/>
  <c r="AG66" i="18" s="1"/>
  <c r="AH66" i="18" a="1"/>
  <c r="AH66" i="18" s="1"/>
  <c r="AI66" i="18" a="1"/>
  <c r="AI66" i="18" s="1"/>
  <c r="AJ66" i="18" a="1"/>
  <c r="AJ66" i="18" s="1"/>
  <c r="AK66" i="18" a="1"/>
  <c r="AK66" i="18" s="1"/>
  <c r="AL66" i="18" a="1"/>
  <c r="AL66" i="18" s="1"/>
  <c r="AM66" i="18" a="1"/>
  <c r="AM66" i="18" s="1"/>
  <c r="AN66" i="18" a="1"/>
  <c r="AN66" i="18" s="1"/>
  <c r="AO66" i="18" a="1"/>
  <c r="AO66" i="18" s="1"/>
  <c r="AP66" i="18" a="1"/>
  <c r="AP66" i="18" s="1"/>
  <c r="AQ66" i="18" a="1"/>
  <c r="AQ66" i="18" s="1"/>
  <c r="AR66" i="18" a="1"/>
  <c r="AR66" i="18" s="1"/>
  <c r="AS66" i="18" a="1"/>
  <c r="AS66" i="18" s="1"/>
  <c r="AT66" i="18" a="1"/>
  <c r="AT66" i="18" s="1"/>
  <c r="L67" i="18" a="1"/>
  <c r="L67" i="18" s="1"/>
  <c r="M67" i="18" a="1"/>
  <c r="M67" i="18" s="1"/>
  <c r="N67" i="18" a="1"/>
  <c r="N67" i="18" s="1"/>
  <c r="O67" i="18" a="1"/>
  <c r="O67" i="18" s="1"/>
  <c r="P67" i="18" a="1"/>
  <c r="P67" i="18" s="1"/>
  <c r="Q67" i="18" a="1"/>
  <c r="Q67" i="18" s="1"/>
  <c r="R67" i="18" a="1"/>
  <c r="R67" i="18" s="1"/>
  <c r="S67" i="18" a="1"/>
  <c r="S67" i="18" s="1"/>
  <c r="T67" i="18" a="1"/>
  <c r="T67" i="18" s="1"/>
  <c r="U67" i="18" a="1"/>
  <c r="U67" i="18" s="1"/>
  <c r="V67" i="18" a="1"/>
  <c r="V67" i="18" s="1"/>
  <c r="W67" i="18" a="1"/>
  <c r="W67" i="18" s="1"/>
  <c r="X67" i="18" a="1"/>
  <c r="X67" i="18" s="1"/>
  <c r="Y67" i="18" a="1"/>
  <c r="Y67" i="18" s="1"/>
  <c r="Z67" i="18" a="1"/>
  <c r="Z67" i="18" s="1"/>
  <c r="AA67" i="18" a="1"/>
  <c r="AA67" i="18" s="1"/>
  <c r="AB67" i="18" a="1"/>
  <c r="AB67" i="18" s="1"/>
  <c r="AC67" i="18" a="1"/>
  <c r="AC67" i="18" s="1"/>
  <c r="AD67" i="18" a="1"/>
  <c r="AD67" i="18" s="1"/>
  <c r="AE67" i="18" a="1"/>
  <c r="AE67" i="18" s="1"/>
  <c r="AF67" i="18" a="1"/>
  <c r="AF67" i="18" s="1"/>
  <c r="AG67" i="18" a="1"/>
  <c r="AG67" i="18" s="1"/>
  <c r="AH67" i="18" a="1"/>
  <c r="AH67" i="18" s="1"/>
  <c r="AI67" i="18" a="1"/>
  <c r="AI67" i="18" s="1"/>
  <c r="AJ67" i="18" a="1"/>
  <c r="AJ67" i="18" s="1"/>
  <c r="AK67" i="18" a="1"/>
  <c r="AK67" i="18" s="1"/>
  <c r="AL67" i="18" a="1"/>
  <c r="AL67" i="18" s="1"/>
  <c r="AM67" i="18" a="1"/>
  <c r="AM67" i="18" s="1"/>
  <c r="AN67" i="18" a="1"/>
  <c r="AN67" i="18" s="1"/>
  <c r="AO67" i="18" a="1"/>
  <c r="AO67" i="18" s="1"/>
  <c r="AP67" i="18" a="1"/>
  <c r="AP67" i="18" s="1"/>
  <c r="AQ67" i="18" a="1"/>
  <c r="AQ67" i="18" s="1"/>
  <c r="AR67" i="18" a="1"/>
  <c r="AR67" i="18" s="1"/>
  <c r="AS67" i="18" a="1"/>
  <c r="AS67" i="18" s="1"/>
  <c r="AT67" i="18" a="1"/>
  <c r="AT67" i="18" s="1"/>
  <c r="L10" i="18" a="1"/>
  <c r="L10" i="18" s="1"/>
  <c r="M10" i="18" a="1"/>
  <c r="M10" i="18" s="1"/>
  <c r="N10" i="18" a="1"/>
  <c r="N10" i="18" s="1"/>
  <c r="O10" i="18" a="1"/>
  <c r="O10" i="18" s="1"/>
  <c r="P10" i="18" a="1"/>
  <c r="P10" i="18" s="1"/>
  <c r="Q10" i="18" a="1"/>
  <c r="Q10" i="18" s="1"/>
  <c r="R10" i="18" a="1"/>
  <c r="R10" i="18" s="1"/>
  <c r="S10" i="18" a="1"/>
  <c r="S10" i="18" s="1"/>
  <c r="T10" i="18" a="1"/>
  <c r="T10" i="18" s="1"/>
  <c r="U10" i="18" a="1"/>
  <c r="U10" i="18" s="1"/>
  <c r="V10" i="18" a="1"/>
  <c r="V10" i="18" s="1"/>
  <c r="W10" i="18" a="1"/>
  <c r="W10" i="18" s="1"/>
  <c r="X10" i="18" a="1"/>
  <c r="X10" i="18" s="1"/>
  <c r="Y10" i="18" a="1"/>
  <c r="Y10" i="18" s="1"/>
  <c r="Z10" i="18" a="1"/>
  <c r="Z10" i="18" s="1"/>
  <c r="AA10" i="18" a="1"/>
  <c r="AA10" i="18" s="1"/>
  <c r="AB10" i="18" a="1"/>
  <c r="AB10" i="18" s="1"/>
  <c r="AC10" i="18" a="1"/>
  <c r="AC10" i="18" s="1"/>
  <c r="AD10" i="18" a="1"/>
  <c r="AD10" i="18" s="1"/>
  <c r="AE10" i="18" a="1"/>
  <c r="AE10" i="18" s="1"/>
  <c r="AF10" i="18" a="1"/>
  <c r="AF10" i="18" s="1"/>
  <c r="AG10" i="18" a="1"/>
  <c r="AG10" i="18" s="1"/>
  <c r="AH10" i="18" a="1"/>
  <c r="AH10" i="18" s="1"/>
  <c r="AI10" i="18" a="1"/>
  <c r="AI10" i="18" s="1"/>
  <c r="AJ10" i="18" a="1"/>
  <c r="AJ10" i="18" s="1"/>
  <c r="AK10" i="18" a="1"/>
  <c r="AK10" i="18" s="1"/>
  <c r="AL10" i="18" a="1"/>
  <c r="AL10" i="18" s="1"/>
  <c r="AM10" i="18" a="1"/>
  <c r="AM10" i="18" s="1"/>
  <c r="AN10" i="18" a="1"/>
  <c r="AN10" i="18" s="1"/>
  <c r="AO10" i="18" a="1"/>
  <c r="AO10" i="18" s="1"/>
  <c r="AP10" i="18" a="1"/>
  <c r="AP10" i="18" s="1"/>
  <c r="AQ10" i="18" a="1"/>
  <c r="AQ10" i="18" s="1"/>
  <c r="AR10" i="18" a="1"/>
  <c r="AR10" i="18" s="1"/>
  <c r="AS10" i="18" a="1"/>
  <c r="AS10" i="18" s="1"/>
  <c r="AT10" i="18" a="1"/>
  <c r="AT10" i="18" s="1"/>
  <c r="L11" i="18" a="1"/>
  <c r="L11" i="18" s="1"/>
  <c r="M11" i="18" a="1"/>
  <c r="M11" i="18" s="1"/>
  <c r="N11" i="18" a="1"/>
  <c r="N11" i="18" s="1"/>
  <c r="O11" i="18" a="1"/>
  <c r="O11" i="18" s="1"/>
  <c r="P11" i="18" a="1"/>
  <c r="P11" i="18" s="1"/>
  <c r="Q11" i="18" a="1"/>
  <c r="Q11" i="18" s="1"/>
  <c r="R11" i="18" a="1"/>
  <c r="R11" i="18" s="1"/>
  <c r="S11" i="18" a="1"/>
  <c r="S11" i="18" s="1"/>
  <c r="T11" i="18" a="1"/>
  <c r="T11" i="18" s="1"/>
  <c r="U11" i="18" a="1"/>
  <c r="U11" i="18" s="1"/>
  <c r="V11" i="18" a="1"/>
  <c r="V11" i="18" s="1"/>
  <c r="W11" i="18" a="1"/>
  <c r="W11" i="18" s="1"/>
  <c r="X11" i="18" a="1"/>
  <c r="X11" i="18" s="1"/>
  <c r="Y11" i="18" a="1"/>
  <c r="Y11" i="18" s="1"/>
  <c r="Z11" i="18" a="1"/>
  <c r="Z11" i="18" s="1"/>
  <c r="AA11" i="18" a="1"/>
  <c r="AA11" i="18" s="1"/>
  <c r="AB11" i="18" a="1"/>
  <c r="AB11" i="18" s="1"/>
  <c r="AC11" i="18" a="1"/>
  <c r="AC11" i="18" s="1"/>
  <c r="AD11" i="18" a="1"/>
  <c r="AD11" i="18" s="1"/>
  <c r="AE11" i="18" a="1"/>
  <c r="AE11" i="18" s="1"/>
  <c r="AF11" i="18" a="1"/>
  <c r="AF11" i="18" s="1"/>
  <c r="AG11" i="18" a="1"/>
  <c r="AG11" i="18" s="1"/>
  <c r="AH11" i="18" a="1"/>
  <c r="AH11" i="18" s="1"/>
  <c r="AI11" i="18" a="1"/>
  <c r="AI11" i="18" s="1"/>
  <c r="AJ11" i="18" a="1"/>
  <c r="AJ11" i="18" s="1"/>
  <c r="AK11" i="18" a="1"/>
  <c r="AK11" i="18" s="1"/>
  <c r="AL11" i="18" a="1"/>
  <c r="AL11" i="18" s="1"/>
  <c r="AM11" i="18" a="1"/>
  <c r="AM11" i="18" s="1"/>
  <c r="AN11" i="18" a="1"/>
  <c r="AN11" i="18" s="1"/>
  <c r="AO11" i="18" a="1"/>
  <c r="AO11" i="18" s="1"/>
  <c r="AP11" i="18" a="1"/>
  <c r="AP11" i="18" s="1"/>
  <c r="AQ11" i="18" a="1"/>
  <c r="AQ11" i="18" s="1"/>
  <c r="AR11" i="18" a="1"/>
  <c r="AR11" i="18" s="1"/>
  <c r="AS11" i="18" a="1"/>
  <c r="AS11" i="18" s="1"/>
  <c r="AT11" i="18" a="1"/>
  <c r="AT11" i="18" s="1"/>
  <c r="L12" i="18" a="1"/>
  <c r="L12" i="18" s="1"/>
  <c r="M12" i="18" a="1"/>
  <c r="M12" i="18" s="1"/>
  <c r="N12" i="18" a="1"/>
  <c r="N12" i="18" s="1"/>
  <c r="O12" i="18" a="1"/>
  <c r="O12" i="18" s="1"/>
  <c r="P12" i="18" a="1"/>
  <c r="P12" i="18" s="1"/>
  <c r="Q12" i="18" a="1"/>
  <c r="Q12" i="18" s="1"/>
  <c r="R12" i="18" a="1"/>
  <c r="R12" i="18" s="1"/>
  <c r="S12" i="18" a="1"/>
  <c r="S12" i="18" s="1"/>
  <c r="T12" i="18" a="1"/>
  <c r="T12" i="18" s="1"/>
  <c r="U12" i="18" a="1"/>
  <c r="U12" i="18" s="1"/>
  <c r="V12" i="18" a="1"/>
  <c r="V12" i="18" s="1"/>
  <c r="W12" i="18" a="1"/>
  <c r="W12" i="18" s="1"/>
  <c r="X12" i="18" a="1"/>
  <c r="X12" i="18" s="1"/>
  <c r="Y12" i="18" a="1"/>
  <c r="Y12" i="18" s="1"/>
  <c r="Z12" i="18" a="1"/>
  <c r="Z12" i="18" s="1"/>
  <c r="AA12" i="18" a="1"/>
  <c r="AA12" i="18" s="1"/>
  <c r="AB12" i="18" a="1"/>
  <c r="AB12" i="18" s="1"/>
  <c r="AC12" i="18" a="1"/>
  <c r="AC12" i="18" s="1"/>
  <c r="AD12" i="18" a="1"/>
  <c r="AD12" i="18" s="1"/>
  <c r="AE12" i="18" a="1"/>
  <c r="AE12" i="18" s="1"/>
  <c r="AF12" i="18" a="1"/>
  <c r="AF12" i="18" s="1"/>
  <c r="AG12" i="18" a="1"/>
  <c r="AG12" i="18" s="1"/>
  <c r="AH12" i="18" a="1"/>
  <c r="AH12" i="18" s="1"/>
  <c r="AI12" i="18" a="1"/>
  <c r="AI12" i="18" s="1"/>
  <c r="AJ12" i="18" a="1"/>
  <c r="AJ12" i="18" s="1"/>
  <c r="AK12" i="18" a="1"/>
  <c r="AK12" i="18" s="1"/>
  <c r="AL12" i="18" a="1"/>
  <c r="AL12" i="18" s="1"/>
  <c r="AM12" i="18" a="1"/>
  <c r="AM12" i="18" s="1"/>
  <c r="AN12" i="18" a="1"/>
  <c r="AN12" i="18" s="1"/>
  <c r="AO12" i="18" a="1"/>
  <c r="AO12" i="18" s="1"/>
  <c r="AP12" i="18" a="1"/>
  <c r="AP12" i="18" s="1"/>
  <c r="AQ12" i="18" a="1"/>
  <c r="AQ12" i="18" s="1"/>
  <c r="AR12" i="18" a="1"/>
  <c r="AR12" i="18" s="1"/>
  <c r="AS12" i="18" a="1"/>
  <c r="AS12" i="18" s="1"/>
  <c r="AT12" i="18" a="1"/>
  <c r="AT12" i="18" s="1"/>
  <c r="L13" i="18" a="1"/>
  <c r="L13" i="18" s="1"/>
  <c r="M13" i="18" a="1"/>
  <c r="M13" i="18" s="1"/>
  <c r="N13" i="18" a="1"/>
  <c r="N13" i="18" s="1"/>
  <c r="O13" i="18" a="1"/>
  <c r="O13" i="18" s="1"/>
  <c r="P13" i="18" a="1"/>
  <c r="P13" i="18" s="1"/>
  <c r="Q13" i="18" a="1"/>
  <c r="Q13" i="18" s="1"/>
  <c r="R13" i="18" a="1"/>
  <c r="R13" i="18" s="1"/>
  <c r="S13" i="18" a="1"/>
  <c r="S13" i="18" s="1"/>
  <c r="T13" i="18" a="1"/>
  <c r="T13" i="18" s="1"/>
  <c r="U13" i="18" a="1"/>
  <c r="U13" i="18" s="1"/>
  <c r="V13" i="18" a="1"/>
  <c r="V13" i="18" s="1"/>
  <c r="W13" i="18" a="1"/>
  <c r="W13" i="18" s="1"/>
  <c r="X13" i="18" a="1"/>
  <c r="X13" i="18" s="1"/>
  <c r="Y13" i="18" a="1"/>
  <c r="Y13" i="18" s="1"/>
  <c r="Z13" i="18" a="1"/>
  <c r="Z13" i="18" s="1"/>
  <c r="AA13" i="18" a="1"/>
  <c r="AA13" i="18" s="1"/>
  <c r="AB13" i="18" a="1"/>
  <c r="AB13" i="18" s="1"/>
  <c r="AC13" i="18" a="1"/>
  <c r="AC13" i="18" s="1"/>
  <c r="AD13" i="18" a="1"/>
  <c r="AD13" i="18" s="1"/>
  <c r="AE13" i="18" a="1"/>
  <c r="AE13" i="18" s="1"/>
  <c r="AF13" i="18" a="1"/>
  <c r="AF13" i="18" s="1"/>
  <c r="AG13" i="18" a="1"/>
  <c r="AG13" i="18" s="1"/>
  <c r="AH13" i="18" a="1"/>
  <c r="AH13" i="18" s="1"/>
  <c r="AI13" i="18" a="1"/>
  <c r="AI13" i="18" s="1"/>
  <c r="AJ13" i="18" a="1"/>
  <c r="AJ13" i="18" s="1"/>
  <c r="AK13" i="18" a="1"/>
  <c r="AK13" i="18" s="1"/>
  <c r="AL13" i="18" a="1"/>
  <c r="AL13" i="18" s="1"/>
  <c r="AM13" i="18" a="1"/>
  <c r="AM13" i="18" s="1"/>
  <c r="AN13" i="18" a="1"/>
  <c r="AN13" i="18" s="1"/>
  <c r="AO13" i="18" a="1"/>
  <c r="AO13" i="18" s="1"/>
  <c r="AP13" i="18" a="1"/>
  <c r="AP13" i="18" s="1"/>
  <c r="AQ13" i="18" a="1"/>
  <c r="AQ13" i="18" s="1"/>
  <c r="AR13" i="18" a="1"/>
  <c r="AR13" i="18" s="1"/>
  <c r="AS13" i="18" a="1"/>
  <c r="AS13" i="18" s="1"/>
  <c r="AT13" i="18" a="1"/>
  <c r="AT13" i="18" s="1"/>
  <c r="L14" i="18" a="1"/>
  <c r="L14" i="18" s="1"/>
  <c r="M14" i="18" a="1"/>
  <c r="M14" i="18" s="1"/>
  <c r="N14" i="18" a="1"/>
  <c r="N14" i="18" s="1"/>
  <c r="O14" i="18" a="1"/>
  <c r="O14" i="18" s="1"/>
  <c r="P14" i="18" a="1"/>
  <c r="P14" i="18" s="1"/>
  <c r="Q14" i="18" a="1"/>
  <c r="Q14" i="18" s="1"/>
  <c r="R14" i="18" a="1"/>
  <c r="R14" i="18" s="1"/>
  <c r="S14" i="18" a="1"/>
  <c r="S14" i="18" s="1"/>
  <c r="T14" i="18" a="1"/>
  <c r="T14" i="18" s="1"/>
  <c r="U14" i="18" a="1"/>
  <c r="U14" i="18" s="1"/>
  <c r="V14" i="18" a="1"/>
  <c r="V14" i="18" s="1"/>
  <c r="W14" i="18" a="1"/>
  <c r="W14" i="18" s="1"/>
  <c r="X14" i="18" a="1"/>
  <c r="X14" i="18" s="1"/>
  <c r="Y14" i="18" a="1"/>
  <c r="Y14" i="18" s="1"/>
  <c r="Z14" i="18" a="1"/>
  <c r="Z14" i="18" s="1"/>
  <c r="AA14" i="18" a="1"/>
  <c r="AA14" i="18" s="1"/>
  <c r="AB14" i="18" a="1"/>
  <c r="AB14" i="18" s="1"/>
  <c r="AC14" i="18" a="1"/>
  <c r="AC14" i="18" s="1"/>
  <c r="AD14" i="18" a="1"/>
  <c r="AD14" i="18" s="1"/>
  <c r="AE14" i="18" a="1"/>
  <c r="AE14" i="18" s="1"/>
  <c r="AF14" i="18" a="1"/>
  <c r="AF14" i="18" s="1"/>
  <c r="AG14" i="18" a="1"/>
  <c r="AG14" i="18" s="1"/>
  <c r="AH14" i="18" a="1"/>
  <c r="AH14" i="18" s="1"/>
  <c r="AI14" i="18" a="1"/>
  <c r="AI14" i="18" s="1"/>
  <c r="AJ14" i="18" a="1"/>
  <c r="AJ14" i="18" s="1"/>
  <c r="AK14" i="18" a="1"/>
  <c r="AK14" i="18" s="1"/>
  <c r="AL14" i="18" a="1"/>
  <c r="AL14" i="18" s="1"/>
  <c r="AM14" i="18" a="1"/>
  <c r="AM14" i="18" s="1"/>
  <c r="AN14" i="18" a="1"/>
  <c r="AN14" i="18" s="1"/>
  <c r="AO14" i="18" a="1"/>
  <c r="AO14" i="18" s="1"/>
  <c r="AP14" i="18" a="1"/>
  <c r="AP14" i="18" s="1"/>
  <c r="AQ14" i="18" a="1"/>
  <c r="AQ14" i="18" s="1"/>
  <c r="AR14" i="18" a="1"/>
  <c r="AR14" i="18" s="1"/>
  <c r="AS14" i="18" a="1"/>
  <c r="AS14" i="18" s="1"/>
  <c r="AT14" i="18" a="1"/>
  <c r="AT14" i="18" s="1"/>
  <c r="L15" i="18" a="1"/>
  <c r="L15" i="18" s="1"/>
  <c r="M15" i="18" a="1"/>
  <c r="M15" i="18" s="1"/>
  <c r="N15" i="18" a="1"/>
  <c r="N15" i="18" s="1"/>
  <c r="O15" i="18" a="1"/>
  <c r="O15" i="18" s="1"/>
  <c r="P15" i="18" a="1"/>
  <c r="P15" i="18" s="1"/>
  <c r="Q15" i="18" a="1"/>
  <c r="Q15" i="18" s="1"/>
  <c r="R15" i="18" a="1"/>
  <c r="R15" i="18" s="1"/>
  <c r="S15" i="18" a="1"/>
  <c r="S15" i="18" s="1"/>
  <c r="T15" i="18" a="1"/>
  <c r="T15" i="18" s="1"/>
  <c r="U15" i="18" a="1"/>
  <c r="U15" i="18" s="1"/>
  <c r="V15" i="18" a="1"/>
  <c r="V15" i="18" s="1"/>
  <c r="W15" i="18" a="1"/>
  <c r="W15" i="18" s="1"/>
  <c r="X15" i="18" a="1"/>
  <c r="X15" i="18" s="1"/>
  <c r="Y15" i="18" a="1"/>
  <c r="Y15" i="18" s="1"/>
  <c r="Z15" i="18" a="1"/>
  <c r="Z15" i="18" s="1"/>
  <c r="AA15" i="18" a="1"/>
  <c r="AA15" i="18" s="1"/>
  <c r="AB15" i="18" a="1"/>
  <c r="AB15" i="18" s="1"/>
  <c r="AC15" i="18" a="1"/>
  <c r="AC15" i="18" s="1"/>
  <c r="AD15" i="18" a="1"/>
  <c r="AD15" i="18" s="1"/>
  <c r="AE15" i="18" a="1"/>
  <c r="AE15" i="18" s="1"/>
  <c r="AF15" i="18" a="1"/>
  <c r="AF15" i="18" s="1"/>
  <c r="AG15" i="18" a="1"/>
  <c r="AG15" i="18" s="1"/>
  <c r="AH15" i="18" a="1"/>
  <c r="AH15" i="18" s="1"/>
  <c r="AI15" i="18" a="1"/>
  <c r="AI15" i="18" s="1"/>
  <c r="AJ15" i="18" a="1"/>
  <c r="AJ15" i="18" s="1"/>
  <c r="AK15" i="18" a="1"/>
  <c r="AK15" i="18" s="1"/>
  <c r="AL15" i="18" a="1"/>
  <c r="AL15" i="18" s="1"/>
  <c r="AM15" i="18" a="1"/>
  <c r="AM15" i="18" s="1"/>
  <c r="AN15" i="18" a="1"/>
  <c r="AN15" i="18" s="1"/>
  <c r="AO15" i="18" a="1"/>
  <c r="AO15" i="18" s="1"/>
  <c r="AP15" i="18" a="1"/>
  <c r="AP15" i="18" s="1"/>
  <c r="AQ15" i="18" a="1"/>
  <c r="AQ15" i="18" s="1"/>
  <c r="AR15" i="18" a="1"/>
  <c r="AR15" i="18" s="1"/>
  <c r="AS15" i="18" a="1"/>
  <c r="AS15" i="18" s="1"/>
  <c r="AT15" i="18" a="1"/>
  <c r="AT15" i="18" s="1"/>
  <c r="L16" i="18" a="1"/>
  <c r="L16" i="18" s="1"/>
  <c r="M16" i="18" a="1"/>
  <c r="M16" i="18" s="1"/>
  <c r="N16" i="18" a="1"/>
  <c r="N16" i="18" s="1"/>
  <c r="O16" i="18" a="1"/>
  <c r="O16" i="18" s="1"/>
  <c r="P16" i="18" a="1"/>
  <c r="P16" i="18" s="1"/>
  <c r="Q16" i="18" a="1"/>
  <c r="Q16" i="18" s="1"/>
  <c r="R16" i="18" a="1"/>
  <c r="R16" i="18" s="1"/>
  <c r="S16" i="18" a="1"/>
  <c r="S16" i="18" s="1"/>
  <c r="T16" i="18" a="1"/>
  <c r="T16" i="18" s="1"/>
  <c r="U16" i="18" a="1"/>
  <c r="U16" i="18" s="1"/>
  <c r="V16" i="18" a="1"/>
  <c r="V16" i="18" s="1"/>
  <c r="W16" i="18" a="1"/>
  <c r="W16" i="18" s="1"/>
  <c r="X16" i="18" a="1"/>
  <c r="X16" i="18" s="1"/>
  <c r="Y16" i="18" a="1"/>
  <c r="Y16" i="18" s="1"/>
  <c r="Z16" i="18" a="1"/>
  <c r="Z16" i="18" s="1"/>
  <c r="AA16" i="18" a="1"/>
  <c r="AA16" i="18" s="1"/>
  <c r="AB16" i="18" a="1"/>
  <c r="AB16" i="18" s="1"/>
  <c r="AC16" i="18" a="1"/>
  <c r="AC16" i="18" s="1"/>
  <c r="AD16" i="18" a="1"/>
  <c r="AD16" i="18" s="1"/>
  <c r="AE16" i="18" a="1"/>
  <c r="AE16" i="18" s="1"/>
  <c r="AF16" i="18" a="1"/>
  <c r="AF16" i="18" s="1"/>
  <c r="AG16" i="18" a="1"/>
  <c r="AG16" i="18" s="1"/>
  <c r="AH16" i="18" a="1"/>
  <c r="AH16" i="18" s="1"/>
  <c r="AI16" i="18" a="1"/>
  <c r="AI16" i="18" s="1"/>
  <c r="AJ16" i="18" a="1"/>
  <c r="AJ16" i="18" s="1"/>
  <c r="AK16" i="18" a="1"/>
  <c r="AK16" i="18" s="1"/>
  <c r="AL16" i="18" a="1"/>
  <c r="AL16" i="18" s="1"/>
  <c r="AM16" i="18" a="1"/>
  <c r="AM16" i="18" s="1"/>
  <c r="AN16" i="18" a="1"/>
  <c r="AN16" i="18" s="1"/>
  <c r="AO16" i="18" a="1"/>
  <c r="AO16" i="18" s="1"/>
  <c r="AP16" i="18" a="1"/>
  <c r="AP16" i="18" s="1"/>
  <c r="AQ16" i="18" a="1"/>
  <c r="AQ16" i="18" s="1"/>
  <c r="AR16" i="18" a="1"/>
  <c r="AR16" i="18" s="1"/>
  <c r="AS16" i="18" a="1"/>
  <c r="AS16" i="18" s="1"/>
  <c r="AT16" i="18" a="1"/>
  <c r="AT16" i="18" s="1"/>
  <c r="L17" i="18" a="1"/>
  <c r="L17" i="18" s="1"/>
  <c r="M17" i="18" a="1"/>
  <c r="M17" i="18" s="1"/>
  <c r="N17" i="18" a="1"/>
  <c r="N17" i="18" s="1"/>
  <c r="O17" i="18" a="1"/>
  <c r="O17" i="18" s="1"/>
  <c r="P17" i="18" a="1"/>
  <c r="P17" i="18" s="1"/>
  <c r="Q17" i="18" a="1"/>
  <c r="Q17" i="18" s="1"/>
  <c r="R17" i="18" a="1"/>
  <c r="R17" i="18" s="1"/>
  <c r="S17" i="18" a="1"/>
  <c r="S17" i="18" s="1"/>
  <c r="T17" i="18" a="1"/>
  <c r="T17" i="18" s="1"/>
  <c r="U17" i="18" a="1"/>
  <c r="U17" i="18" s="1"/>
  <c r="V17" i="18" a="1"/>
  <c r="V17" i="18" s="1"/>
  <c r="W17" i="18" a="1"/>
  <c r="W17" i="18" s="1"/>
  <c r="X17" i="18" a="1"/>
  <c r="X17" i="18" s="1"/>
  <c r="Y17" i="18" a="1"/>
  <c r="Y17" i="18" s="1"/>
  <c r="Z17" i="18" a="1"/>
  <c r="Z17" i="18" s="1"/>
  <c r="AA17" i="18" a="1"/>
  <c r="AA17" i="18" s="1"/>
  <c r="AB17" i="18" a="1"/>
  <c r="AB17" i="18" s="1"/>
  <c r="AC17" i="18" a="1"/>
  <c r="AC17" i="18" s="1"/>
  <c r="AD17" i="18" a="1"/>
  <c r="AD17" i="18" s="1"/>
  <c r="AE17" i="18" a="1"/>
  <c r="AE17" i="18" s="1"/>
  <c r="AF17" i="18" a="1"/>
  <c r="AF17" i="18" s="1"/>
  <c r="AG17" i="18" a="1"/>
  <c r="AG17" i="18" s="1"/>
  <c r="AH17" i="18" a="1"/>
  <c r="AH17" i="18" s="1"/>
  <c r="AI17" i="18" a="1"/>
  <c r="AI17" i="18" s="1"/>
  <c r="AJ17" i="18" a="1"/>
  <c r="AJ17" i="18" s="1"/>
  <c r="AK17" i="18" a="1"/>
  <c r="AK17" i="18" s="1"/>
  <c r="AL17" i="18" a="1"/>
  <c r="AL17" i="18" s="1"/>
  <c r="AM17" i="18" a="1"/>
  <c r="AM17" i="18" s="1"/>
  <c r="AN17" i="18" a="1"/>
  <c r="AN17" i="18" s="1"/>
  <c r="AO17" i="18" a="1"/>
  <c r="AO17" i="18" s="1"/>
  <c r="AP17" i="18" a="1"/>
  <c r="AP17" i="18" s="1"/>
  <c r="AQ17" i="18" a="1"/>
  <c r="AQ17" i="18" s="1"/>
  <c r="AR17" i="18" a="1"/>
  <c r="AR17" i="18" s="1"/>
  <c r="AS17" i="18" a="1"/>
  <c r="AS17" i="18" s="1"/>
  <c r="AT17" i="18" a="1"/>
  <c r="AT17" i="18" s="1"/>
  <c r="L18" i="18" a="1"/>
  <c r="L18" i="18" s="1"/>
  <c r="M18" i="18" a="1"/>
  <c r="M18" i="18" s="1"/>
  <c r="N18" i="18" a="1"/>
  <c r="N18" i="18" s="1"/>
  <c r="S18" i="18" a="1"/>
  <c r="S18" i="18" s="1"/>
  <c r="O18" i="18" a="1"/>
  <c r="O18" i="18" s="1"/>
  <c r="P18" i="18" a="1"/>
  <c r="P18" i="18" s="1"/>
  <c r="Q18" i="18" a="1"/>
  <c r="Q18" i="18" s="1"/>
  <c r="R18" i="18" a="1"/>
  <c r="R18" i="18" s="1"/>
  <c r="T18" i="18" a="1"/>
  <c r="T18" i="18" s="1"/>
  <c r="U18" i="18" a="1"/>
  <c r="U18" i="18" s="1"/>
  <c r="V18" i="18" a="1"/>
  <c r="V18" i="18" s="1"/>
  <c r="W18" i="18" a="1"/>
  <c r="W18" i="18" s="1"/>
  <c r="X18" i="18" a="1"/>
  <c r="X18" i="18" s="1"/>
  <c r="Y18" i="18" a="1"/>
  <c r="Y18" i="18" s="1"/>
  <c r="Z18" i="18" a="1"/>
  <c r="Z18" i="18" s="1"/>
  <c r="AA18" i="18" a="1"/>
  <c r="AA18" i="18" s="1"/>
  <c r="AB18" i="18" a="1"/>
  <c r="AB18" i="18" s="1"/>
  <c r="AC18" i="18" a="1"/>
  <c r="AC18" i="18" s="1"/>
  <c r="AD18" i="18" a="1"/>
  <c r="AD18" i="18" s="1"/>
  <c r="AE18" i="18" a="1"/>
  <c r="AE18" i="18" s="1"/>
  <c r="AF18" i="18" a="1"/>
  <c r="AF18" i="18" s="1"/>
  <c r="AG18" i="18" a="1"/>
  <c r="AG18" i="18" s="1"/>
  <c r="AH18" i="18" a="1"/>
  <c r="AH18" i="18" s="1"/>
  <c r="AI18" i="18" a="1"/>
  <c r="AI18" i="18" s="1"/>
  <c r="AJ18" i="18" a="1"/>
  <c r="AJ18" i="18" s="1"/>
  <c r="AK18" i="18" a="1"/>
  <c r="AK18" i="18" s="1"/>
  <c r="AL18" i="18" a="1"/>
  <c r="AL18" i="18" s="1"/>
  <c r="AM18" i="18" a="1"/>
  <c r="AM18" i="18" s="1"/>
  <c r="AN18" i="18" a="1"/>
  <c r="AN18" i="18" s="1"/>
  <c r="AO18" i="18" a="1"/>
  <c r="AO18" i="18" s="1"/>
  <c r="AP18" i="18" a="1"/>
  <c r="AP18" i="18" s="1"/>
  <c r="AQ18" i="18" a="1"/>
  <c r="AQ18" i="18" s="1"/>
  <c r="AR18" i="18" a="1"/>
  <c r="AR18" i="18" s="1"/>
  <c r="AS18" i="18" a="1"/>
  <c r="AS18" i="18" s="1"/>
  <c r="AT18" i="18" a="1"/>
  <c r="AT18" i="18" s="1"/>
  <c r="L19" i="18" a="1"/>
  <c r="L19" i="18" s="1"/>
  <c r="M19" i="18" a="1"/>
  <c r="M19" i="18" s="1"/>
  <c r="N19" i="18" a="1"/>
  <c r="N19" i="18" s="1"/>
  <c r="O19" i="18" a="1"/>
  <c r="O19" i="18" s="1"/>
  <c r="P19" i="18" a="1"/>
  <c r="P19" i="18" s="1"/>
  <c r="Q19" i="18" a="1"/>
  <c r="Q19" i="18" s="1"/>
  <c r="R19" i="18" a="1"/>
  <c r="R19" i="18" s="1"/>
  <c r="S19" i="18" a="1"/>
  <c r="S19" i="18" s="1"/>
  <c r="T19" i="18" a="1"/>
  <c r="T19" i="18" s="1"/>
  <c r="U19" i="18" a="1"/>
  <c r="U19" i="18" s="1"/>
  <c r="V19" i="18" a="1"/>
  <c r="V19" i="18" s="1"/>
  <c r="W19" i="18" a="1"/>
  <c r="W19" i="18" s="1"/>
  <c r="X19" i="18" a="1"/>
  <c r="X19" i="18" s="1"/>
  <c r="Y19" i="18" a="1"/>
  <c r="Y19" i="18" s="1"/>
  <c r="Z19" i="18" a="1"/>
  <c r="Z19" i="18" s="1"/>
  <c r="AA19" i="18" a="1"/>
  <c r="AA19" i="18" s="1"/>
  <c r="AB19" i="18" a="1"/>
  <c r="AB19" i="18" s="1"/>
  <c r="AC19" i="18" a="1"/>
  <c r="AC19" i="18" s="1"/>
  <c r="AD19" i="18" a="1"/>
  <c r="AD19" i="18" s="1"/>
  <c r="AE19" i="18" a="1"/>
  <c r="AE19" i="18" s="1"/>
  <c r="AF19" i="18" a="1"/>
  <c r="AF19" i="18" s="1"/>
  <c r="AG19" i="18" a="1"/>
  <c r="AG19" i="18" s="1"/>
  <c r="AH19" i="18" a="1"/>
  <c r="AH19" i="18" s="1"/>
  <c r="AI19" i="18" a="1"/>
  <c r="AI19" i="18" s="1"/>
  <c r="AJ19" i="18" a="1"/>
  <c r="AJ19" i="18" s="1"/>
  <c r="AK19" i="18" a="1"/>
  <c r="AK19" i="18" s="1"/>
  <c r="AL19" i="18" a="1"/>
  <c r="AL19" i="18" s="1"/>
  <c r="AM19" i="18" a="1"/>
  <c r="AM19" i="18" s="1"/>
  <c r="AN19" i="18" a="1"/>
  <c r="AN19" i="18" s="1"/>
  <c r="AO19" i="18" a="1"/>
  <c r="AO19" i="18" s="1"/>
  <c r="AP19" i="18" a="1"/>
  <c r="AP19" i="18" s="1"/>
  <c r="AQ19" i="18" a="1"/>
  <c r="AQ19" i="18" s="1"/>
  <c r="AR19" i="18" a="1"/>
  <c r="AR19" i="18" s="1"/>
  <c r="AS19" i="18" a="1"/>
  <c r="AS19" i="18" s="1"/>
  <c r="AT19" i="18" a="1"/>
  <c r="AT19" i="18" s="1"/>
  <c r="L20" i="18" a="1"/>
  <c r="L20" i="18" s="1"/>
  <c r="M20" i="18" a="1"/>
  <c r="M20" i="18" s="1"/>
  <c r="N20" i="18" a="1"/>
  <c r="N20" i="18" s="1"/>
  <c r="O20" i="18" a="1"/>
  <c r="O20" i="18" s="1"/>
  <c r="P20" i="18" a="1"/>
  <c r="P20" i="18" s="1"/>
  <c r="Q20" i="18" a="1"/>
  <c r="Q20" i="18" s="1"/>
  <c r="R20" i="18" a="1"/>
  <c r="R20" i="18" s="1"/>
  <c r="S20" i="18" a="1"/>
  <c r="S20" i="18" s="1"/>
  <c r="T20" i="18" a="1"/>
  <c r="T20" i="18" s="1"/>
  <c r="U20" i="18" a="1"/>
  <c r="U20" i="18" s="1"/>
  <c r="V20" i="18" a="1"/>
  <c r="V20" i="18" s="1"/>
  <c r="W20" i="18" a="1"/>
  <c r="W20" i="18" s="1"/>
  <c r="X20" i="18" a="1"/>
  <c r="X20" i="18" s="1"/>
  <c r="Y20" i="18" a="1"/>
  <c r="Y20" i="18" s="1"/>
  <c r="Z20" i="18" a="1"/>
  <c r="Z20" i="18" s="1"/>
  <c r="AA20" i="18" a="1"/>
  <c r="AA20" i="18" s="1"/>
  <c r="AB20" i="18" a="1"/>
  <c r="AB20" i="18" s="1"/>
  <c r="AC20" i="18" a="1"/>
  <c r="AC20" i="18" s="1"/>
  <c r="AD20" i="18" a="1"/>
  <c r="AD20" i="18" s="1"/>
  <c r="AE20" i="18" a="1"/>
  <c r="AE20" i="18" s="1"/>
  <c r="AF20" i="18" a="1"/>
  <c r="AF20" i="18" s="1"/>
  <c r="AG20" i="18" a="1"/>
  <c r="AG20" i="18" s="1"/>
  <c r="AH20" i="18" a="1"/>
  <c r="AH20" i="18" s="1"/>
  <c r="AI20" i="18" a="1"/>
  <c r="AI20" i="18" s="1"/>
  <c r="AJ20" i="18" a="1"/>
  <c r="AJ20" i="18" s="1"/>
  <c r="AK20" i="18" a="1"/>
  <c r="AK20" i="18" s="1"/>
  <c r="AL20" i="18" a="1"/>
  <c r="AL20" i="18" s="1"/>
  <c r="AM20" i="18" a="1"/>
  <c r="AM20" i="18" s="1"/>
  <c r="AN20" i="18" a="1"/>
  <c r="AN20" i="18" s="1"/>
  <c r="AO20" i="18" a="1"/>
  <c r="AO20" i="18" s="1"/>
  <c r="AP20" i="18" a="1"/>
  <c r="AP20" i="18" s="1"/>
  <c r="AQ20" i="18" a="1"/>
  <c r="AQ20" i="18" s="1"/>
  <c r="AR20" i="18" a="1"/>
  <c r="AR20" i="18" s="1"/>
  <c r="AS20" i="18" a="1"/>
  <c r="AS20" i="18" s="1"/>
  <c r="AT20" i="18" a="1"/>
  <c r="AT20" i="18" s="1"/>
  <c r="L21" i="18" a="1"/>
  <c r="L21" i="18" s="1"/>
  <c r="M21" i="18" a="1"/>
  <c r="M21" i="18" s="1"/>
  <c r="N21" i="18" a="1"/>
  <c r="N21" i="18" s="1"/>
  <c r="O21" i="18" a="1"/>
  <c r="O21" i="18" s="1"/>
  <c r="P21" i="18" a="1"/>
  <c r="P21" i="18" s="1"/>
  <c r="Q21" i="18" a="1"/>
  <c r="Q21" i="18" s="1"/>
  <c r="R21" i="18" a="1"/>
  <c r="R21" i="18" s="1"/>
  <c r="S21" i="18" a="1"/>
  <c r="S21" i="18" s="1"/>
  <c r="T21" i="18" a="1"/>
  <c r="T21" i="18" s="1"/>
  <c r="U21" i="18" a="1"/>
  <c r="U21" i="18" s="1"/>
  <c r="V21" i="18" a="1"/>
  <c r="V21" i="18" s="1"/>
  <c r="W21" i="18" a="1"/>
  <c r="W21" i="18" s="1"/>
  <c r="X21" i="18" a="1"/>
  <c r="X21" i="18" s="1"/>
  <c r="Y21" i="18" a="1"/>
  <c r="Y21" i="18" s="1"/>
  <c r="Z21" i="18" a="1"/>
  <c r="Z21" i="18" s="1"/>
  <c r="AA21" i="18" a="1"/>
  <c r="AA21" i="18" s="1"/>
  <c r="AB21" i="18" a="1"/>
  <c r="AB21" i="18" s="1"/>
  <c r="AC21" i="18" a="1"/>
  <c r="AC21" i="18" s="1"/>
  <c r="AD21" i="18" a="1"/>
  <c r="AD21" i="18" s="1"/>
  <c r="AE21" i="18" a="1"/>
  <c r="AE21" i="18" s="1"/>
  <c r="AF21" i="18" a="1"/>
  <c r="AF21" i="18" s="1"/>
  <c r="AG21" i="18" a="1"/>
  <c r="AG21" i="18" s="1"/>
  <c r="AH21" i="18" a="1"/>
  <c r="AH21" i="18" s="1"/>
  <c r="AI21" i="18" a="1"/>
  <c r="AI21" i="18" s="1"/>
  <c r="AJ21" i="18" a="1"/>
  <c r="AJ21" i="18" s="1"/>
  <c r="AK21" i="18" a="1"/>
  <c r="AK21" i="18" s="1"/>
  <c r="AL21" i="18" a="1"/>
  <c r="AL21" i="18" s="1"/>
  <c r="AM21" i="18" a="1"/>
  <c r="AM21" i="18" s="1"/>
  <c r="AN21" i="18" a="1"/>
  <c r="AN21" i="18" s="1"/>
  <c r="AO21" i="18" a="1"/>
  <c r="AO21" i="18" s="1"/>
  <c r="AP21" i="18" a="1"/>
  <c r="AP21" i="18" s="1"/>
  <c r="AQ21" i="18" a="1"/>
  <c r="AQ21" i="18" s="1"/>
  <c r="AR21" i="18" a="1"/>
  <c r="AR21" i="18" s="1"/>
  <c r="AS21" i="18" a="1"/>
  <c r="AS21" i="18" s="1"/>
  <c r="AT21" i="18" a="1"/>
  <c r="AT21" i="18" s="1"/>
  <c r="L22" i="18" a="1"/>
  <c r="L22" i="18" s="1"/>
  <c r="M22" i="18" a="1"/>
  <c r="M22" i="18" s="1"/>
  <c r="N22" i="18" a="1"/>
  <c r="N22" i="18" s="1"/>
  <c r="O22" i="18" a="1"/>
  <c r="O22" i="18" s="1"/>
  <c r="P22" i="18" a="1"/>
  <c r="P22" i="18" s="1"/>
  <c r="Q22" i="18" a="1"/>
  <c r="Q22" i="18" s="1"/>
  <c r="R22" i="18" a="1"/>
  <c r="R22" i="18" s="1"/>
  <c r="S22" i="18" a="1"/>
  <c r="S22" i="18" s="1"/>
  <c r="T22" i="18" a="1"/>
  <c r="T22" i="18" s="1"/>
  <c r="U22" i="18" a="1"/>
  <c r="U22" i="18" s="1"/>
  <c r="V22" i="18" a="1"/>
  <c r="V22" i="18" s="1"/>
  <c r="W22" i="18" a="1"/>
  <c r="W22" i="18" s="1"/>
  <c r="X22" i="18" a="1"/>
  <c r="X22" i="18" s="1"/>
  <c r="Y22" i="18" a="1"/>
  <c r="Y22" i="18" s="1"/>
  <c r="Z22" i="18" a="1"/>
  <c r="Z22" i="18" s="1"/>
  <c r="AA22" i="18" a="1"/>
  <c r="AA22" i="18" s="1"/>
  <c r="AB22" i="18" a="1"/>
  <c r="AB22" i="18" s="1"/>
  <c r="AC22" i="18" a="1"/>
  <c r="AC22" i="18" s="1"/>
  <c r="AD22" i="18" a="1"/>
  <c r="AD22" i="18" s="1"/>
  <c r="AE22" i="18" a="1"/>
  <c r="AE22" i="18" s="1"/>
  <c r="AF22" i="18" a="1"/>
  <c r="AF22" i="18" s="1"/>
  <c r="AG22" i="18" a="1"/>
  <c r="AG22" i="18" s="1"/>
  <c r="AH22" i="18" a="1"/>
  <c r="AH22" i="18" s="1"/>
  <c r="AI22" i="18" a="1"/>
  <c r="AI22" i="18" s="1"/>
  <c r="AJ22" i="18" a="1"/>
  <c r="AJ22" i="18" s="1"/>
  <c r="AK22" i="18" a="1"/>
  <c r="AK22" i="18" s="1"/>
  <c r="AL22" i="18" a="1"/>
  <c r="AL22" i="18" s="1"/>
  <c r="AM22" i="18" a="1"/>
  <c r="AM22" i="18" s="1"/>
  <c r="AN22" i="18" a="1"/>
  <c r="AN22" i="18" s="1"/>
  <c r="AO22" i="18" a="1"/>
  <c r="AO22" i="18" s="1"/>
  <c r="AP22" i="18" a="1"/>
  <c r="AP22" i="18" s="1"/>
  <c r="AQ22" i="18" a="1"/>
  <c r="AQ22" i="18" s="1"/>
  <c r="AR22" i="18" a="1"/>
  <c r="AR22" i="18" s="1"/>
  <c r="AS22" i="18" a="1"/>
  <c r="AS22" i="18" s="1"/>
  <c r="AT22" i="18" a="1"/>
  <c r="AT22" i="18" s="1"/>
  <c r="L23" i="18" a="1"/>
  <c r="L23" i="18" s="1"/>
  <c r="M23" i="18" a="1"/>
  <c r="M23" i="18" s="1"/>
  <c r="N23" i="18" a="1"/>
  <c r="N23" i="18" s="1"/>
  <c r="O23" i="18" a="1"/>
  <c r="O23" i="18" s="1"/>
  <c r="P23" i="18" a="1"/>
  <c r="P23" i="18" s="1"/>
  <c r="Q23" i="18" a="1"/>
  <c r="Q23" i="18" s="1"/>
  <c r="R23" i="18" a="1"/>
  <c r="R23" i="18" s="1"/>
  <c r="S23" i="18" a="1"/>
  <c r="S23" i="18" s="1"/>
  <c r="T23" i="18" a="1"/>
  <c r="T23" i="18" s="1"/>
  <c r="U23" i="18" a="1"/>
  <c r="U23" i="18" s="1"/>
  <c r="V23" i="18" a="1"/>
  <c r="V23" i="18" s="1"/>
  <c r="W23" i="18" a="1"/>
  <c r="W23" i="18" s="1"/>
  <c r="X23" i="18" a="1"/>
  <c r="X23" i="18" s="1"/>
  <c r="Y23" i="18" a="1"/>
  <c r="Y23" i="18" s="1"/>
  <c r="Z23" i="18" a="1"/>
  <c r="Z23" i="18" s="1"/>
  <c r="AA23" i="18" a="1"/>
  <c r="AA23" i="18" s="1"/>
  <c r="AB23" i="18" a="1"/>
  <c r="AB23" i="18" s="1"/>
  <c r="AC23" i="18" a="1"/>
  <c r="AC23" i="18" s="1"/>
  <c r="AD23" i="18" a="1"/>
  <c r="AD23" i="18" s="1"/>
  <c r="AE23" i="18" a="1"/>
  <c r="AE23" i="18" s="1"/>
  <c r="AF23" i="18" a="1"/>
  <c r="AF23" i="18" s="1"/>
  <c r="AG23" i="18" a="1"/>
  <c r="AG23" i="18" s="1"/>
  <c r="AH23" i="18" a="1"/>
  <c r="AH23" i="18" s="1"/>
  <c r="AI23" i="18" a="1"/>
  <c r="AI23" i="18" s="1"/>
  <c r="AJ23" i="18" a="1"/>
  <c r="AJ23" i="18" s="1"/>
  <c r="AK23" i="18" a="1"/>
  <c r="AK23" i="18" s="1"/>
  <c r="AL23" i="18" a="1"/>
  <c r="AL23" i="18" s="1"/>
  <c r="AM23" i="18" a="1"/>
  <c r="AM23" i="18" s="1"/>
  <c r="AN23" i="18" a="1"/>
  <c r="AN23" i="18" s="1"/>
  <c r="AO23" i="18" a="1"/>
  <c r="AO23" i="18" s="1"/>
  <c r="AP23" i="18" a="1"/>
  <c r="AP23" i="18" s="1"/>
  <c r="AQ23" i="18" a="1"/>
  <c r="AQ23" i="18" s="1"/>
  <c r="AR23" i="18" a="1"/>
  <c r="AR23" i="18" s="1"/>
  <c r="AS23" i="18" a="1"/>
  <c r="AS23" i="18" s="1"/>
  <c r="AT23" i="18" a="1"/>
  <c r="AT23" i="18" s="1"/>
  <c r="L24" i="18" a="1"/>
  <c r="L24" i="18" s="1"/>
  <c r="M24" i="18" a="1"/>
  <c r="M24" i="18" s="1"/>
  <c r="N24" i="18" a="1"/>
  <c r="N24" i="18" s="1"/>
  <c r="O24" i="18" a="1"/>
  <c r="O24" i="18" s="1"/>
  <c r="P24" i="18" a="1"/>
  <c r="P24" i="18" s="1"/>
  <c r="Q24" i="18" a="1"/>
  <c r="Q24" i="18" s="1"/>
  <c r="R24" i="18" a="1"/>
  <c r="R24" i="18" s="1"/>
  <c r="S24" i="18" a="1"/>
  <c r="S24" i="18" s="1"/>
  <c r="T24" i="18" a="1"/>
  <c r="T24" i="18" s="1"/>
  <c r="U24" i="18" a="1"/>
  <c r="U24" i="18" s="1"/>
  <c r="V24" i="18" a="1"/>
  <c r="V24" i="18" s="1"/>
  <c r="W24" i="18" a="1"/>
  <c r="W24" i="18" s="1"/>
  <c r="X24" i="18" a="1"/>
  <c r="X24" i="18" s="1"/>
  <c r="Y24" i="18" a="1"/>
  <c r="Y24" i="18" s="1"/>
  <c r="Z24" i="18" a="1"/>
  <c r="Z24" i="18" s="1"/>
  <c r="AA24" i="18" a="1"/>
  <c r="AA24" i="18" s="1"/>
  <c r="AB24" i="18" a="1"/>
  <c r="AB24" i="18" s="1"/>
  <c r="AC24" i="18" a="1"/>
  <c r="AC24" i="18" s="1"/>
  <c r="AD24" i="18" a="1"/>
  <c r="AD24" i="18" s="1"/>
  <c r="AE24" i="18" a="1"/>
  <c r="AE24" i="18" s="1"/>
  <c r="AF24" i="18" a="1"/>
  <c r="AF24" i="18" s="1"/>
  <c r="AG24" i="18" a="1"/>
  <c r="AG24" i="18" s="1"/>
  <c r="AH24" i="18" a="1"/>
  <c r="AH24" i="18" s="1"/>
  <c r="AI24" i="18" a="1"/>
  <c r="AI24" i="18" s="1"/>
  <c r="AJ24" i="18" a="1"/>
  <c r="AJ24" i="18" s="1"/>
  <c r="AK24" i="18" a="1"/>
  <c r="AK24" i="18" s="1"/>
  <c r="AL24" i="18" a="1"/>
  <c r="AL24" i="18" s="1"/>
  <c r="AM24" i="18" a="1"/>
  <c r="AM24" i="18" s="1"/>
  <c r="AN24" i="18" a="1"/>
  <c r="AN24" i="18" s="1"/>
  <c r="AO24" i="18" a="1"/>
  <c r="AO24" i="18" s="1"/>
  <c r="AP24" i="18" a="1"/>
  <c r="AP24" i="18" s="1"/>
  <c r="AQ24" i="18" a="1"/>
  <c r="AQ24" i="18" s="1"/>
  <c r="AR24" i="18" a="1"/>
  <c r="AR24" i="18" s="1"/>
  <c r="AS24" i="18" a="1"/>
  <c r="AS24" i="18" s="1"/>
  <c r="AT24" i="18" a="1"/>
  <c r="AT24" i="18" s="1"/>
  <c r="L25" i="18" a="1"/>
  <c r="L25" i="18" s="1"/>
  <c r="M25" i="18" a="1"/>
  <c r="M25" i="18" s="1"/>
  <c r="N25" i="18" a="1"/>
  <c r="N25" i="18" s="1"/>
  <c r="O25" i="18" a="1"/>
  <c r="O25" i="18" s="1"/>
  <c r="P25" i="18" a="1"/>
  <c r="P25" i="18" s="1"/>
  <c r="Q25" i="18" a="1"/>
  <c r="Q25" i="18" s="1"/>
  <c r="R25" i="18" a="1"/>
  <c r="R25" i="18" s="1"/>
  <c r="S25" i="18" a="1"/>
  <c r="S25" i="18" s="1"/>
  <c r="T25" i="18" a="1"/>
  <c r="T25" i="18" s="1"/>
  <c r="U25" i="18" a="1"/>
  <c r="U25" i="18" s="1"/>
  <c r="V25" i="18" a="1"/>
  <c r="V25" i="18" s="1"/>
  <c r="W25" i="18" a="1"/>
  <c r="W25" i="18" s="1"/>
  <c r="X25" i="18" a="1"/>
  <c r="X25" i="18" s="1"/>
  <c r="Y25" i="18" a="1"/>
  <c r="Y25" i="18" s="1"/>
  <c r="Z25" i="18" a="1"/>
  <c r="Z25" i="18" s="1"/>
  <c r="AA25" i="18" a="1"/>
  <c r="AA25" i="18" s="1"/>
  <c r="AB25" i="18" a="1"/>
  <c r="AB25" i="18" s="1"/>
  <c r="AC25" i="18" a="1"/>
  <c r="AC25" i="18" s="1"/>
  <c r="AD25" i="18" a="1"/>
  <c r="AD25" i="18" s="1"/>
  <c r="AE25" i="18" a="1"/>
  <c r="AE25" i="18" s="1"/>
  <c r="AF25" i="18" a="1"/>
  <c r="AF25" i="18" s="1"/>
  <c r="AG25" i="18" a="1"/>
  <c r="AG25" i="18" s="1"/>
  <c r="AH25" i="18" a="1"/>
  <c r="AH25" i="18" s="1"/>
  <c r="AI25" i="18" a="1"/>
  <c r="AI25" i="18" s="1"/>
  <c r="AJ25" i="18" a="1"/>
  <c r="AJ25" i="18" s="1"/>
  <c r="AK25" i="18" a="1"/>
  <c r="AK25" i="18" s="1"/>
  <c r="AL25" i="18" a="1"/>
  <c r="AL25" i="18" s="1"/>
  <c r="AM25" i="18" a="1"/>
  <c r="AM25" i="18" s="1"/>
  <c r="AN25" i="18" a="1"/>
  <c r="AN25" i="18" s="1"/>
  <c r="AO25" i="18" a="1"/>
  <c r="AO25" i="18" s="1"/>
  <c r="AP25" i="18" a="1"/>
  <c r="AP25" i="18" s="1"/>
  <c r="AQ25" i="18" a="1"/>
  <c r="AQ25" i="18" s="1"/>
  <c r="AR25" i="18" a="1"/>
  <c r="AR25" i="18" s="1"/>
  <c r="AS25" i="18" a="1"/>
  <c r="AS25" i="18" s="1"/>
  <c r="AT25" i="18" a="1"/>
  <c r="AT25" i="18" s="1"/>
  <c r="L26" i="18" a="1"/>
  <c r="L26" i="18" s="1"/>
  <c r="M26" i="18" a="1"/>
  <c r="M26" i="18" s="1"/>
  <c r="N26" i="18" a="1"/>
  <c r="N26" i="18" s="1"/>
  <c r="O26" i="18" a="1"/>
  <c r="O26" i="18" s="1"/>
  <c r="P26" i="18" a="1"/>
  <c r="P26" i="18" s="1"/>
  <c r="Q26" i="18" a="1"/>
  <c r="Q26" i="18" s="1"/>
  <c r="R26" i="18" a="1"/>
  <c r="R26" i="18" s="1"/>
  <c r="S26" i="18" a="1"/>
  <c r="S26" i="18" s="1"/>
  <c r="T26" i="18" a="1"/>
  <c r="T26" i="18" s="1"/>
  <c r="U26" i="18" a="1"/>
  <c r="U26" i="18" s="1"/>
  <c r="V26" i="18" a="1"/>
  <c r="V26" i="18" s="1"/>
  <c r="W26" i="18" a="1"/>
  <c r="W26" i="18" s="1"/>
  <c r="X26" i="18" a="1"/>
  <c r="X26" i="18" s="1"/>
  <c r="Y26" i="18" a="1"/>
  <c r="Y26" i="18" s="1"/>
  <c r="Z26" i="18" a="1"/>
  <c r="Z26" i="18" s="1"/>
  <c r="AA26" i="18" a="1"/>
  <c r="AA26" i="18" s="1"/>
  <c r="AB26" i="18" a="1"/>
  <c r="AB26" i="18" s="1"/>
  <c r="AC26" i="18" a="1"/>
  <c r="AC26" i="18" s="1"/>
  <c r="AD26" i="18" a="1"/>
  <c r="AD26" i="18" s="1"/>
  <c r="AE26" i="18" a="1"/>
  <c r="AE26" i="18" s="1"/>
  <c r="AF26" i="18" a="1"/>
  <c r="AF26" i="18" s="1"/>
  <c r="AG26" i="18" a="1"/>
  <c r="AG26" i="18" s="1"/>
  <c r="AH26" i="18" a="1"/>
  <c r="AH26" i="18" s="1"/>
  <c r="AI26" i="18" a="1"/>
  <c r="AI26" i="18" s="1"/>
  <c r="AJ26" i="18" a="1"/>
  <c r="AJ26" i="18" s="1"/>
  <c r="AK26" i="18" a="1"/>
  <c r="AK26" i="18" s="1"/>
  <c r="AL26" i="18" a="1"/>
  <c r="AL26" i="18" s="1"/>
  <c r="AM26" i="18" a="1"/>
  <c r="AM26" i="18" s="1"/>
  <c r="AN26" i="18" a="1"/>
  <c r="AN26" i="18" s="1"/>
  <c r="AO26" i="18" a="1"/>
  <c r="AO26" i="18" s="1"/>
  <c r="AP26" i="18" a="1"/>
  <c r="AP26" i="18" s="1"/>
  <c r="AQ26" i="18" a="1"/>
  <c r="AQ26" i="18" s="1"/>
  <c r="AR26" i="18" a="1"/>
  <c r="AR26" i="18" s="1"/>
  <c r="AS26" i="18" a="1"/>
  <c r="AS26" i="18" s="1"/>
  <c r="AT26" i="18" a="1"/>
  <c r="AT26" i="18" s="1"/>
  <c r="L27" i="18" a="1"/>
  <c r="L27" i="18" s="1"/>
  <c r="M27" i="18" a="1"/>
  <c r="M27" i="18" s="1"/>
  <c r="N27" i="18" a="1"/>
  <c r="N27" i="18" s="1"/>
  <c r="O27" i="18" a="1"/>
  <c r="O27" i="18" s="1"/>
  <c r="P27" i="18" a="1"/>
  <c r="P27" i="18" s="1"/>
  <c r="Q27" i="18" a="1"/>
  <c r="Q27" i="18" s="1"/>
  <c r="R27" i="18" a="1"/>
  <c r="R27" i="18" s="1"/>
  <c r="S27" i="18" a="1"/>
  <c r="S27" i="18" s="1"/>
  <c r="T27" i="18" a="1"/>
  <c r="T27" i="18" s="1"/>
  <c r="U27" i="18" a="1"/>
  <c r="U27" i="18" s="1"/>
  <c r="V27" i="18" a="1"/>
  <c r="V27" i="18" s="1"/>
  <c r="W27" i="18" a="1"/>
  <c r="W27" i="18" s="1"/>
  <c r="X27" i="18" a="1"/>
  <c r="X27" i="18" s="1"/>
  <c r="Y27" i="18" a="1"/>
  <c r="Y27" i="18" s="1"/>
  <c r="Z27" i="18" a="1"/>
  <c r="Z27" i="18" s="1"/>
  <c r="AA27" i="18" a="1"/>
  <c r="AA27" i="18" s="1"/>
  <c r="AB27" i="18" a="1"/>
  <c r="AB27" i="18" s="1"/>
  <c r="AC27" i="18" a="1"/>
  <c r="AC27" i="18" s="1"/>
  <c r="AD27" i="18" a="1"/>
  <c r="AD27" i="18" s="1"/>
  <c r="AE27" i="18" a="1"/>
  <c r="AE27" i="18" s="1"/>
  <c r="AF27" i="18" a="1"/>
  <c r="AF27" i="18" s="1"/>
  <c r="AG27" i="18" a="1"/>
  <c r="AG27" i="18" s="1"/>
  <c r="AH27" i="18" a="1"/>
  <c r="AH27" i="18" s="1"/>
  <c r="AI27" i="18" a="1"/>
  <c r="AI27" i="18" s="1"/>
  <c r="AJ27" i="18" a="1"/>
  <c r="AJ27" i="18" s="1"/>
  <c r="AK27" i="18" a="1"/>
  <c r="AK27" i="18" s="1"/>
  <c r="AL27" i="18" a="1"/>
  <c r="AL27" i="18" s="1"/>
  <c r="AM27" i="18" a="1"/>
  <c r="AM27" i="18" s="1"/>
  <c r="AN27" i="18" a="1"/>
  <c r="AN27" i="18" s="1"/>
  <c r="AO27" i="18" a="1"/>
  <c r="AO27" i="18" s="1"/>
  <c r="AP27" i="18" a="1"/>
  <c r="AP27" i="18" s="1"/>
  <c r="AQ27" i="18" a="1"/>
  <c r="AQ27" i="18" s="1"/>
  <c r="AR27" i="18" a="1"/>
  <c r="AR27" i="18" s="1"/>
  <c r="AS27" i="18" a="1"/>
  <c r="AS27" i="18" s="1"/>
  <c r="AT27" i="18" a="1"/>
  <c r="AT27" i="18" s="1"/>
  <c r="L28" i="18" a="1"/>
  <c r="L28" i="18" s="1"/>
  <c r="M28" i="18" a="1"/>
  <c r="M28" i="18" s="1"/>
  <c r="N28" i="18" a="1"/>
  <c r="N28" i="18" s="1"/>
  <c r="O28" i="18" a="1"/>
  <c r="O28" i="18" s="1"/>
  <c r="P28" i="18" a="1"/>
  <c r="P28" i="18" s="1"/>
  <c r="Q28" i="18" a="1"/>
  <c r="Q28" i="18" s="1"/>
  <c r="R28" i="18" a="1"/>
  <c r="R28" i="18" s="1"/>
  <c r="S28" i="18" a="1"/>
  <c r="S28" i="18" s="1"/>
  <c r="T28" i="18" a="1"/>
  <c r="T28" i="18" s="1"/>
  <c r="U28" i="18" a="1"/>
  <c r="U28" i="18" s="1"/>
  <c r="V28" i="18" a="1"/>
  <c r="V28" i="18" s="1"/>
  <c r="W28" i="18" a="1"/>
  <c r="W28" i="18" s="1"/>
  <c r="X28" i="18" a="1"/>
  <c r="X28" i="18" s="1"/>
  <c r="Y28" i="18" a="1"/>
  <c r="Y28" i="18" s="1"/>
  <c r="Z28" i="18" a="1"/>
  <c r="Z28" i="18" s="1"/>
  <c r="AA28" i="18" a="1"/>
  <c r="AA28" i="18" s="1"/>
  <c r="AB28" i="18" a="1"/>
  <c r="AB28" i="18" s="1"/>
  <c r="AC28" i="18" a="1"/>
  <c r="AC28" i="18" s="1"/>
  <c r="AD28" i="18" a="1"/>
  <c r="AD28" i="18" s="1"/>
  <c r="AE28" i="18" a="1"/>
  <c r="AE28" i="18" s="1"/>
  <c r="AF28" i="18" a="1"/>
  <c r="AF28" i="18" s="1"/>
  <c r="AG28" i="18" a="1"/>
  <c r="AG28" i="18" s="1"/>
  <c r="AH28" i="18" a="1"/>
  <c r="AH28" i="18" s="1"/>
  <c r="AI28" i="18" a="1"/>
  <c r="AI28" i="18" s="1"/>
  <c r="AJ28" i="18" a="1"/>
  <c r="AJ28" i="18" s="1"/>
  <c r="AK28" i="18" a="1"/>
  <c r="AK28" i="18" s="1"/>
  <c r="AL28" i="18" a="1"/>
  <c r="AL28" i="18" s="1"/>
  <c r="AM28" i="18" a="1"/>
  <c r="AM28" i="18" s="1"/>
  <c r="AN28" i="18" a="1"/>
  <c r="AN28" i="18" s="1"/>
  <c r="AO28" i="18" a="1"/>
  <c r="AO28" i="18" s="1"/>
  <c r="AP28" i="18" a="1"/>
  <c r="AP28" i="18" s="1"/>
  <c r="AQ28" i="18" a="1"/>
  <c r="AQ28" i="18" s="1"/>
  <c r="AR28" i="18" a="1"/>
  <c r="AR28" i="18" s="1"/>
  <c r="AS28" i="18" a="1"/>
  <c r="AS28" i="18" s="1"/>
  <c r="AT28" i="18" a="1"/>
  <c r="AT28" i="18" s="1"/>
  <c r="L29" i="18" a="1"/>
  <c r="L29" i="18" s="1"/>
  <c r="M29" i="18" a="1"/>
  <c r="M29" i="18" s="1"/>
  <c r="N29" i="18" a="1"/>
  <c r="N29" i="18" s="1"/>
  <c r="O29" i="18" a="1"/>
  <c r="O29" i="18" s="1"/>
  <c r="P29" i="18" a="1"/>
  <c r="P29" i="18" s="1"/>
  <c r="Q29" i="18" a="1"/>
  <c r="Q29" i="18" s="1"/>
  <c r="R29" i="18" a="1"/>
  <c r="R29" i="18" s="1"/>
  <c r="S29" i="18" a="1"/>
  <c r="S29" i="18" s="1"/>
  <c r="T29" i="18" a="1"/>
  <c r="T29" i="18" s="1"/>
  <c r="U29" i="18" a="1"/>
  <c r="U29" i="18" s="1"/>
  <c r="V29" i="18" a="1"/>
  <c r="V29" i="18" s="1"/>
  <c r="W29" i="18" a="1"/>
  <c r="W29" i="18" s="1"/>
  <c r="X29" i="18" a="1"/>
  <c r="X29" i="18" s="1"/>
  <c r="Y29" i="18" a="1"/>
  <c r="Y29" i="18" s="1"/>
  <c r="Z29" i="18" a="1"/>
  <c r="Z29" i="18" s="1"/>
  <c r="AA29" i="18" a="1"/>
  <c r="AA29" i="18" s="1"/>
  <c r="AB29" i="18" a="1"/>
  <c r="AB29" i="18" s="1"/>
  <c r="AC29" i="18" a="1"/>
  <c r="AC29" i="18" s="1"/>
  <c r="AD29" i="18" a="1"/>
  <c r="AD29" i="18" s="1"/>
  <c r="AE29" i="18" a="1"/>
  <c r="AE29" i="18" s="1"/>
  <c r="AF29" i="18" a="1"/>
  <c r="AF29" i="18" s="1"/>
  <c r="AG29" i="18" a="1"/>
  <c r="AG29" i="18" s="1"/>
  <c r="AH29" i="18" a="1"/>
  <c r="AH29" i="18" s="1"/>
  <c r="AI29" i="18" a="1"/>
  <c r="AI29" i="18" s="1"/>
  <c r="AJ29" i="18" a="1"/>
  <c r="AJ29" i="18" s="1"/>
  <c r="AK29" i="18" a="1"/>
  <c r="AK29" i="18" s="1"/>
  <c r="AL29" i="18" a="1"/>
  <c r="AL29" i="18" s="1"/>
  <c r="AM29" i="18" a="1"/>
  <c r="AM29" i="18" s="1"/>
  <c r="AN29" i="18" a="1"/>
  <c r="AN29" i="18" s="1"/>
  <c r="AO29" i="18" a="1"/>
  <c r="AO29" i="18" s="1"/>
  <c r="AP29" i="18" a="1"/>
  <c r="AP29" i="18" s="1"/>
  <c r="AQ29" i="18" a="1"/>
  <c r="AQ29" i="18" s="1"/>
  <c r="AR29" i="18" a="1"/>
  <c r="AR29" i="18" s="1"/>
  <c r="AS29" i="18" a="1"/>
  <c r="AS29" i="18" s="1"/>
  <c r="AT29" i="18" a="1"/>
  <c r="AT29" i="18" s="1"/>
  <c r="L30" i="18" a="1"/>
  <c r="L30" i="18" s="1"/>
  <c r="M30" i="18" a="1"/>
  <c r="M30" i="18" s="1"/>
  <c r="N30" i="18" a="1"/>
  <c r="N30" i="18" s="1"/>
  <c r="O30" i="18" a="1"/>
  <c r="O30" i="18" s="1"/>
  <c r="P30" i="18" a="1"/>
  <c r="P30" i="18" s="1"/>
  <c r="Q30" i="18" a="1"/>
  <c r="Q30" i="18" s="1"/>
  <c r="R30" i="18" a="1"/>
  <c r="R30" i="18" s="1"/>
  <c r="S30" i="18" a="1"/>
  <c r="S30" i="18" s="1"/>
  <c r="T30" i="18" a="1"/>
  <c r="T30" i="18" s="1"/>
  <c r="U30" i="18" a="1"/>
  <c r="U30" i="18" s="1"/>
  <c r="V30" i="18" a="1"/>
  <c r="V30" i="18" s="1"/>
  <c r="W30" i="18" a="1"/>
  <c r="W30" i="18" s="1"/>
  <c r="X30" i="18" a="1"/>
  <c r="X30" i="18" s="1"/>
  <c r="Y30" i="18" a="1"/>
  <c r="Y30" i="18" s="1"/>
  <c r="Z30" i="18" a="1"/>
  <c r="Z30" i="18" s="1"/>
  <c r="AA30" i="18" a="1"/>
  <c r="AA30" i="18" s="1"/>
  <c r="AB30" i="18" a="1"/>
  <c r="AB30" i="18" s="1"/>
  <c r="AC30" i="18" a="1"/>
  <c r="AC30" i="18" s="1"/>
  <c r="AD30" i="18" a="1"/>
  <c r="AD30" i="18" s="1"/>
  <c r="AE30" i="18" a="1"/>
  <c r="AE30" i="18" s="1"/>
  <c r="AF30" i="18" a="1"/>
  <c r="AF30" i="18" s="1"/>
  <c r="AG30" i="18" a="1"/>
  <c r="AG30" i="18" s="1"/>
  <c r="AH30" i="18" a="1"/>
  <c r="AH30" i="18" s="1"/>
  <c r="AI30" i="18" a="1"/>
  <c r="AI30" i="18" s="1"/>
  <c r="AJ30" i="18" a="1"/>
  <c r="AJ30" i="18" s="1"/>
  <c r="AK30" i="18" a="1"/>
  <c r="AK30" i="18" s="1"/>
  <c r="AL30" i="18" a="1"/>
  <c r="AL30" i="18" s="1"/>
  <c r="AM30" i="18" a="1"/>
  <c r="AM30" i="18" s="1"/>
  <c r="AN30" i="18" a="1"/>
  <c r="AN30" i="18" s="1"/>
  <c r="AO30" i="18" a="1"/>
  <c r="AO30" i="18" s="1"/>
  <c r="AP30" i="18" a="1"/>
  <c r="AP30" i="18" s="1"/>
  <c r="AQ30" i="18" a="1"/>
  <c r="AQ30" i="18" s="1"/>
  <c r="AR30" i="18" a="1"/>
  <c r="AR30" i="18" s="1"/>
  <c r="AS30" i="18" a="1"/>
  <c r="AS30" i="18" s="1"/>
  <c r="AT30" i="18" a="1"/>
  <c r="AT30" i="18" s="1"/>
  <c r="L31" i="18" a="1"/>
  <c r="L31" i="18" s="1"/>
  <c r="M31" i="18" a="1"/>
  <c r="M31" i="18" s="1"/>
  <c r="N31" i="18" a="1"/>
  <c r="N31" i="18" s="1"/>
  <c r="O31" i="18" a="1"/>
  <c r="O31" i="18" s="1"/>
  <c r="P31" i="18" a="1"/>
  <c r="P31" i="18" s="1"/>
  <c r="Q31" i="18" a="1"/>
  <c r="Q31" i="18" s="1"/>
  <c r="R31" i="18" a="1"/>
  <c r="R31" i="18" s="1"/>
  <c r="S31" i="18" a="1"/>
  <c r="S31" i="18" s="1"/>
  <c r="T31" i="18" a="1"/>
  <c r="T31" i="18" s="1"/>
  <c r="U31" i="18" a="1"/>
  <c r="U31" i="18" s="1"/>
  <c r="V31" i="18" a="1"/>
  <c r="V31" i="18" s="1"/>
  <c r="W31" i="18" a="1"/>
  <c r="W31" i="18" s="1"/>
  <c r="X31" i="18" a="1"/>
  <c r="X31" i="18" s="1"/>
  <c r="Y31" i="18" a="1"/>
  <c r="Y31" i="18" s="1"/>
  <c r="Z31" i="18" a="1"/>
  <c r="Z31" i="18" s="1"/>
  <c r="AA31" i="18" a="1"/>
  <c r="AA31" i="18" s="1"/>
  <c r="AB31" i="18" a="1"/>
  <c r="AB31" i="18" s="1"/>
  <c r="AC31" i="18" a="1"/>
  <c r="AC31" i="18" s="1"/>
  <c r="AD31" i="18" a="1"/>
  <c r="AD31" i="18" s="1"/>
  <c r="AE31" i="18" a="1"/>
  <c r="AE31" i="18" s="1"/>
  <c r="AF31" i="18" a="1"/>
  <c r="AF31" i="18" s="1"/>
  <c r="AG31" i="18" a="1"/>
  <c r="AG31" i="18" s="1"/>
  <c r="AH31" i="18" a="1"/>
  <c r="AH31" i="18" s="1"/>
  <c r="AI31" i="18" a="1"/>
  <c r="AI31" i="18" s="1"/>
  <c r="AJ31" i="18" a="1"/>
  <c r="AJ31" i="18" s="1"/>
  <c r="AK31" i="18" a="1"/>
  <c r="AK31" i="18" s="1"/>
  <c r="AL31" i="18" a="1"/>
  <c r="AL31" i="18" s="1"/>
  <c r="AM31" i="18" a="1"/>
  <c r="AM31" i="18" s="1"/>
  <c r="AN31" i="18" a="1"/>
  <c r="AN31" i="18" s="1"/>
  <c r="AO31" i="18" a="1"/>
  <c r="AO31" i="18" s="1"/>
  <c r="AP31" i="18" a="1"/>
  <c r="AP31" i="18" s="1"/>
  <c r="AQ31" i="18" a="1"/>
  <c r="AQ31" i="18" s="1"/>
  <c r="AR31" i="18" a="1"/>
  <c r="AR31" i="18" s="1"/>
  <c r="AS31" i="18" a="1"/>
  <c r="AS31" i="18" s="1"/>
  <c r="AT31" i="18" a="1"/>
  <c r="AT31" i="18" s="1"/>
  <c r="L32" i="18" a="1"/>
  <c r="L32" i="18" s="1"/>
  <c r="M32" i="18" a="1"/>
  <c r="M32" i="18" s="1"/>
  <c r="N32" i="18" a="1"/>
  <c r="N32" i="18" s="1"/>
  <c r="O32" i="18" a="1"/>
  <c r="O32" i="18" s="1"/>
  <c r="P32" i="18" a="1"/>
  <c r="P32" i="18" s="1"/>
  <c r="Q32" i="18" a="1"/>
  <c r="Q32" i="18" s="1"/>
  <c r="R32" i="18" a="1"/>
  <c r="R32" i="18" s="1"/>
  <c r="S32" i="18" a="1"/>
  <c r="S32" i="18" s="1"/>
  <c r="T32" i="18" a="1"/>
  <c r="T32" i="18" s="1"/>
  <c r="U32" i="18" a="1"/>
  <c r="U32" i="18" s="1"/>
  <c r="V32" i="18" a="1"/>
  <c r="V32" i="18" s="1"/>
  <c r="W32" i="18" a="1"/>
  <c r="W32" i="18" s="1"/>
  <c r="X32" i="18" a="1"/>
  <c r="X32" i="18" s="1"/>
  <c r="Y32" i="18" a="1"/>
  <c r="Y32" i="18" s="1"/>
  <c r="Z32" i="18" a="1"/>
  <c r="Z32" i="18" s="1"/>
  <c r="AA32" i="18" a="1"/>
  <c r="AA32" i="18" s="1"/>
  <c r="AB32" i="18" a="1"/>
  <c r="AB32" i="18" s="1"/>
  <c r="AC32" i="18" a="1"/>
  <c r="AC32" i="18" s="1"/>
  <c r="AD32" i="18" a="1"/>
  <c r="AD32" i="18" s="1"/>
  <c r="AE32" i="18" a="1"/>
  <c r="AE32" i="18" s="1"/>
  <c r="AF32" i="18" a="1"/>
  <c r="AF32" i="18" s="1"/>
  <c r="AG32" i="18" a="1"/>
  <c r="AG32" i="18" s="1"/>
  <c r="AH32" i="18" a="1"/>
  <c r="AH32" i="18" s="1"/>
  <c r="AI32" i="18" a="1"/>
  <c r="AI32" i="18" s="1"/>
  <c r="AJ32" i="18" a="1"/>
  <c r="AJ32" i="18" s="1"/>
  <c r="AK32" i="18" a="1"/>
  <c r="AK32" i="18" s="1"/>
  <c r="AL32" i="18" a="1"/>
  <c r="AL32" i="18" s="1"/>
  <c r="AM32" i="18" a="1"/>
  <c r="AM32" i="18" s="1"/>
  <c r="AN32" i="18" a="1"/>
  <c r="AN32" i="18" s="1"/>
  <c r="AO32" i="18" a="1"/>
  <c r="AO32" i="18" s="1"/>
  <c r="AP32" i="18" a="1"/>
  <c r="AP32" i="18" s="1"/>
  <c r="AQ32" i="18" a="1"/>
  <c r="AQ32" i="18" s="1"/>
  <c r="AR32" i="18" a="1"/>
  <c r="AR32" i="18" s="1"/>
  <c r="AS32" i="18" a="1"/>
  <c r="AS32" i="18" s="1"/>
  <c r="AT32" i="18" a="1"/>
  <c r="AT32" i="18" s="1"/>
  <c r="L33" i="18" a="1"/>
  <c r="L33" i="18" s="1"/>
  <c r="M33" i="18" a="1"/>
  <c r="M33" i="18" s="1"/>
  <c r="N33" i="18" a="1"/>
  <c r="N33" i="18" s="1"/>
  <c r="O33" i="18" a="1"/>
  <c r="O33" i="18" s="1"/>
  <c r="P33" i="18" a="1"/>
  <c r="P33" i="18" s="1"/>
  <c r="Q33" i="18" a="1"/>
  <c r="Q33" i="18" s="1"/>
  <c r="R33" i="18" a="1"/>
  <c r="R33" i="18" s="1"/>
  <c r="S33" i="18" a="1"/>
  <c r="S33" i="18" s="1"/>
  <c r="T33" i="18" a="1"/>
  <c r="T33" i="18" s="1"/>
  <c r="U33" i="18" a="1"/>
  <c r="U33" i="18" s="1"/>
  <c r="V33" i="18" a="1"/>
  <c r="V33" i="18" s="1"/>
  <c r="W33" i="18" a="1"/>
  <c r="W33" i="18" s="1"/>
  <c r="X33" i="18" a="1"/>
  <c r="X33" i="18" s="1"/>
  <c r="Y33" i="18" a="1"/>
  <c r="Y33" i="18" s="1"/>
  <c r="Z33" i="18" a="1"/>
  <c r="Z33" i="18" s="1"/>
  <c r="AA33" i="18" a="1"/>
  <c r="AA33" i="18" s="1"/>
  <c r="AB33" i="18" a="1"/>
  <c r="AB33" i="18" s="1"/>
  <c r="AC33" i="18" a="1"/>
  <c r="AC33" i="18" s="1"/>
  <c r="AD33" i="18" a="1"/>
  <c r="AD33" i="18" s="1"/>
  <c r="AE33" i="18" a="1"/>
  <c r="AE33" i="18" s="1"/>
  <c r="AF33" i="18" a="1"/>
  <c r="AF33" i="18" s="1"/>
  <c r="AG33" i="18" a="1"/>
  <c r="AG33" i="18" s="1"/>
  <c r="AH33" i="18" a="1"/>
  <c r="AH33" i="18" s="1"/>
  <c r="AI33" i="18" a="1"/>
  <c r="AI33" i="18" s="1"/>
  <c r="AJ33" i="18" a="1"/>
  <c r="AJ33" i="18" s="1"/>
  <c r="AK33" i="18" a="1"/>
  <c r="AK33" i="18" s="1"/>
  <c r="AL33" i="18" a="1"/>
  <c r="AL33" i="18" s="1"/>
  <c r="AM33" i="18" a="1"/>
  <c r="AM33" i="18" s="1"/>
  <c r="AN33" i="18" a="1"/>
  <c r="AN33" i="18" s="1"/>
  <c r="AO33" i="18" a="1"/>
  <c r="AO33" i="18" s="1"/>
  <c r="AP33" i="18" a="1"/>
  <c r="AP33" i="18" s="1"/>
  <c r="AQ33" i="18" a="1"/>
  <c r="AQ33" i="18" s="1"/>
  <c r="AR33" i="18" a="1"/>
  <c r="AR33" i="18" s="1"/>
  <c r="AS33" i="18" a="1"/>
  <c r="AS33" i="18" s="1"/>
  <c r="AT33" i="18" a="1"/>
  <c r="AT33" i="18" s="1"/>
  <c r="L34" i="18" a="1"/>
  <c r="L34" i="18" s="1"/>
  <c r="M34" i="18" a="1"/>
  <c r="M34" i="18" s="1"/>
  <c r="N34" i="18" a="1"/>
  <c r="N34" i="18" s="1"/>
  <c r="O34" i="18" a="1"/>
  <c r="O34" i="18" s="1"/>
  <c r="P34" i="18" a="1"/>
  <c r="P34" i="18" s="1"/>
  <c r="Q34" i="18" a="1"/>
  <c r="Q34" i="18" s="1"/>
  <c r="R34" i="18" a="1"/>
  <c r="R34" i="18" s="1"/>
  <c r="S34" i="18" a="1"/>
  <c r="S34" i="18" s="1"/>
  <c r="T34" i="18" a="1"/>
  <c r="T34" i="18" s="1"/>
  <c r="U34" i="18" a="1"/>
  <c r="U34" i="18" s="1"/>
  <c r="V34" i="18" a="1"/>
  <c r="V34" i="18" s="1"/>
  <c r="W34" i="18" a="1"/>
  <c r="W34" i="18" s="1"/>
  <c r="X34" i="18" a="1"/>
  <c r="X34" i="18" s="1"/>
  <c r="Y34" i="18" a="1"/>
  <c r="Y34" i="18" s="1"/>
  <c r="Z34" i="18" a="1"/>
  <c r="Z34" i="18" s="1"/>
  <c r="AA34" i="18" a="1"/>
  <c r="AA34" i="18" s="1"/>
  <c r="AB34" i="18" a="1"/>
  <c r="AB34" i="18" s="1"/>
  <c r="AC34" i="18" a="1"/>
  <c r="AC34" i="18" s="1"/>
  <c r="AD34" i="18" a="1"/>
  <c r="AD34" i="18" s="1"/>
  <c r="AE34" i="18" a="1"/>
  <c r="AE34" i="18" s="1"/>
  <c r="AF34" i="18" a="1"/>
  <c r="AF34" i="18" s="1"/>
  <c r="AG34" i="18" a="1"/>
  <c r="AG34" i="18" s="1"/>
  <c r="AH34" i="18" a="1"/>
  <c r="AH34" i="18" s="1"/>
  <c r="AI34" i="18" a="1"/>
  <c r="AI34" i="18" s="1"/>
  <c r="AJ34" i="18" a="1"/>
  <c r="AJ34" i="18" s="1"/>
  <c r="AK34" i="18" a="1"/>
  <c r="AK34" i="18" s="1"/>
  <c r="AL34" i="18" a="1"/>
  <c r="AL34" i="18" s="1"/>
  <c r="AM34" i="18" a="1"/>
  <c r="AM34" i="18" s="1"/>
  <c r="AN34" i="18" a="1"/>
  <c r="AN34" i="18" s="1"/>
  <c r="AO34" i="18" a="1"/>
  <c r="AO34" i="18" s="1"/>
  <c r="AP34" i="18" a="1"/>
  <c r="AP34" i="18" s="1"/>
  <c r="AQ34" i="18" a="1"/>
  <c r="AQ34" i="18" s="1"/>
  <c r="AR34" i="18" a="1"/>
  <c r="AR34" i="18" s="1"/>
  <c r="AS34" i="18" a="1"/>
  <c r="AS34" i="18" s="1"/>
  <c r="AT34" i="18" a="1"/>
  <c r="AT34" i="18" s="1"/>
  <c r="L35" i="18" a="1"/>
  <c r="L35" i="18" s="1"/>
  <c r="M35" i="18" a="1"/>
  <c r="M35" i="18" s="1"/>
  <c r="N35" i="18" a="1"/>
  <c r="N35" i="18" s="1"/>
  <c r="S35" i="18" a="1"/>
  <c r="S35" i="18" s="1"/>
  <c r="O35" i="18" a="1"/>
  <c r="O35" i="18" s="1"/>
  <c r="P35" i="18" a="1"/>
  <c r="P35" i="18" s="1"/>
  <c r="Q35" i="18" a="1"/>
  <c r="Q35" i="18" s="1"/>
  <c r="R35" i="18" a="1"/>
  <c r="R35" i="18" s="1"/>
  <c r="T35" i="18" a="1"/>
  <c r="T35" i="18" s="1"/>
  <c r="U35" i="18" a="1"/>
  <c r="U35" i="18" s="1"/>
  <c r="V35" i="18" a="1"/>
  <c r="V35" i="18" s="1"/>
  <c r="W35" i="18" a="1"/>
  <c r="W35" i="18" s="1"/>
  <c r="X35" i="18" a="1"/>
  <c r="X35" i="18" s="1"/>
  <c r="Y35" i="18" a="1"/>
  <c r="Y35" i="18" s="1"/>
  <c r="Z35" i="18" a="1"/>
  <c r="Z35" i="18" s="1"/>
  <c r="AA35" i="18" a="1"/>
  <c r="AA35" i="18" s="1"/>
  <c r="AB35" i="18" a="1"/>
  <c r="AB35" i="18" s="1"/>
  <c r="AC35" i="18" a="1"/>
  <c r="AC35" i="18" s="1"/>
  <c r="AD35" i="18" a="1"/>
  <c r="AD35" i="18" s="1"/>
  <c r="AE35" i="18" a="1"/>
  <c r="AE35" i="18" s="1"/>
  <c r="AF35" i="18" a="1"/>
  <c r="AF35" i="18" s="1"/>
  <c r="AG35" i="18" a="1"/>
  <c r="AG35" i="18" s="1"/>
  <c r="AH35" i="18" a="1"/>
  <c r="AH35" i="18" s="1"/>
  <c r="AI35" i="18" a="1"/>
  <c r="AI35" i="18" s="1"/>
  <c r="AJ35" i="18" a="1"/>
  <c r="AJ35" i="18" s="1"/>
  <c r="AK35" i="18" a="1"/>
  <c r="AK35" i="18" s="1"/>
  <c r="AL35" i="18" a="1"/>
  <c r="AL35" i="18" s="1"/>
  <c r="AM35" i="18" a="1"/>
  <c r="AM35" i="18" s="1"/>
  <c r="AN35" i="18" a="1"/>
  <c r="AN35" i="18" s="1"/>
  <c r="AO35" i="18" a="1"/>
  <c r="AO35" i="18" s="1"/>
  <c r="AP35" i="18" a="1"/>
  <c r="AP35" i="18" s="1"/>
  <c r="AQ35" i="18" a="1"/>
  <c r="AQ35" i="18" s="1"/>
  <c r="AR35" i="18" a="1"/>
  <c r="AR35" i="18" s="1"/>
  <c r="AS35" i="18" a="1"/>
  <c r="AS35" i="18" s="1"/>
  <c r="AT35" i="18" a="1"/>
  <c r="AT35" i="18" s="1"/>
  <c r="L36" i="18" a="1"/>
  <c r="L36" i="18" s="1"/>
  <c r="M36" i="18" a="1"/>
  <c r="M36" i="18" s="1"/>
  <c r="N36" i="18" a="1"/>
  <c r="N36" i="18" s="1"/>
  <c r="O36" i="18" a="1"/>
  <c r="O36" i="18" s="1"/>
  <c r="P36" i="18" a="1"/>
  <c r="P36" i="18" s="1"/>
  <c r="Q36" i="18" a="1"/>
  <c r="Q36" i="18" s="1"/>
  <c r="R36" i="18" a="1"/>
  <c r="R36" i="18" s="1"/>
  <c r="S36" i="18" a="1"/>
  <c r="S36" i="18" s="1"/>
  <c r="T36" i="18" a="1"/>
  <c r="T36" i="18" s="1"/>
  <c r="U36" i="18" a="1"/>
  <c r="U36" i="18" s="1"/>
  <c r="V36" i="18" a="1"/>
  <c r="V36" i="18" s="1"/>
  <c r="W36" i="18" a="1"/>
  <c r="W36" i="18" s="1"/>
  <c r="X36" i="18" a="1"/>
  <c r="X36" i="18" s="1"/>
  <c r="Y36" i="18" a="1"/>
  <c r="Y36" i="18" s="1"/>
  <c r="Z36" i="18" a="1"/>
  <c r="Z36" i="18" s="1"/>
  <c r="AA36" i="18" a="1"/>
  <c r="AA36" i="18" s="1"/>
  <c r="AB36" i="18" a="1"/>
  <c r="AB36" i="18" s="1"/>
  <c r="AC36" i="18" a="1"/>
  <c r="AC36" i="18" s="1"/>
  <c r="AD36" i="18" a="1"/>
  <c r="AD36" i="18" s="1"/>
  <c r="AE36" i="18" a="1"/>
  <c r="AE36" i="18" s="1"/>
  <c r="AF36" i="18" a="1"/>
  <c r="AF36" i="18" s="1"/>
  <c r="AG36" i="18" a="1"/>
  <c r="AG36" i="18" s="1"/>
  <c r="AH36" i="18" a="1"/>
  <c r="AH36" i="18" s="1"/>
  <c r="AI36" i="18" a="1"/>
  <c r="AI36" i="18" s="1"/>
  <c r="AJ36" i="18" a="1"/>
  <c r="AJ36" i="18" s="1"/>
  <c r="AK36" i="18" a="1"/>
  <c r="AK36" i="18" s="1"/>
  <c r="AL36" i="18" a="1"/>
  <c r="AL36" i="18" s="1"/>
  <c r="AM36" i="18" a="1"/>
  <c r="AM36" i="18" s="1"/>
  <c r="AN36" i="18" a="1"/>
  <c r="AN36" i="18" s="1"/>
  <c r="AO36" i="18" a="1"/>
  <c r="AO36" i="18" s="1"/>
  <c r="AP36" i="18" a="1"/>
  <c r="AP36" i="18" s="1"/>
  <c r="AQ36" i="18" a="1"/>
  <c r="AQ36" i="18" s="1"/>
  <c r="AR36" i="18" a="1"/>
  <c r="AR36" i="18" s="1"/>
  <c r="AS36" i="18" a="1"/>
  <c r="AS36" i="18" s="1"/>
  <c r="AT36" i="18" a="1"/>
  <c r="AT36" i="18" s="1"/>
  <c r="L37" i="18" a="1"/>
  <c r="L37" i="18" s="1"/>
  <c r="M37" i="18" a="1"/>
  <c r="M37" i="18" s="1"/>
  <c r="N37" i="18" a="1"/>
  <c r="N37" i="18" s="1"/>
  <c r="S37" i="18" a="1"/>
  <c r="S37" i="18" s="1"/>
  <c r="O37" i="18" a="1"/>
  <c r="O37" i="18" s="1"/>
  <c r="P37" i="18" a="1"/>
  <c r="P37" i="18" s="1"/>
  <c r="Q37" i="18" a="1"/>
  <c r="Q37" i="18" s="1"/>
  <c r="R37" i="18" a="1"/>
  <c r="R37" i="18" s="1"/>
  <c r="T37" i="18" a="1"/>
  <c r="T37" i="18" s="1"/>
  <c r="U37" i="18" a="1"/>
  <c r="U37" i="18" s="1"/>
  <c r="V37" i="18" a="1"/>
  <c r="V37" i="18" s="1"/>
  <c r="W37" i="18" a="1"/>
  <c r="W37" i="18" s="1"/>
  <c r="X37" i="18" a="1"/>
  <c r="X37" i="18" s="1"/>
  <c r="Y37" i="18" a="1"/>
  <c r="Y37" i="18" s="1"/>
  <c r="Z37" i="18" a="1"/>
  <c r="Z37" i="18" s="1"/>
  <c r="AA37" i="18" a="1"/>
  <c r="AA37" i="18" s="1"/>
  <c r="AB37" i="18" a="1"/>
  <c r="AB37" i="18" s="1"/>
  <c r="AC37" i="18" a="1"/>
  <c r="AC37" i="18" s="1"/>
  <c r="AD37" i="18" a="1"/>
  <c r="AD37" i="18" s="1"/>
  <c r="AE37" i="18" a="1"/>
  <c r="AE37" i="18" s="1"/>
  <c r="AF37" i="18" a="1"/>
  <c r="AF37" i="18" s="1"/>
  <c r="AG37" i="18" a="1"/>
  <c r="AG37" i="18" s="1"/>
  <c r="AH37" i="18" a="1"/>
  <c r="AH37" i="18" s="1"/>
  <c r="AI37" i="18" a="1"/>
  <c r="AI37" i="18" s="1"/>
  <c r="AJ37" i="18" a="1"/>
  <c r="AJ37" i="18" s="1"/>
  <c r="AK37" i="18" a="1"/>
  <c r="AK37" i="18" s="1"/>
  <c r="AL37" i="18" a="1"/>
  <c r="AL37" i="18" s="1"/>
  <c r="AM37" i="18" a="1"/>
  <c r="AM37" i="18" s="1"/>
  <c r="AN37" i="18" a="1"/>
  <c r="AN37" i="18" s="1"/>
  <c r="AO37" i="18" a="1"/>
  <c r="AO37" i="18" s="1"/>
  <c r="AP37" i="18" a="1"/>
  <c r="AP37" i="18" s="1"/>
  <c r="AQ37" i="18" a="1"/>
  <c r="AQ37" i="18" s="1"/>
  <c r="AR37" i="18" a="1"/>
  <c r="AR37" i="18" s="1"/>
  <c r="AS37" i="18" a="1"/>
  <c r="AS37" i="18" s="1"/>
  <c r="AT37" i="18" a="1"/>
  <c r="AT37" i="18" s="1"/>
  <c r="L38" i="18" a="1"/>
  <c r="L38" i="18" s="1"/>
  <c r="M38" i="18" a="1"/>
  <c r="M38" i="18" s="1"/>
  <c r="N38" i="18" a="1"/>
  <c r="N38" i="18" s="1"/>
  <c r="O38" i="18" a="1"/>
  <c r="O38" i="18" s="1"/>
  <c r="P38" i="18" a="1"/>
  <c r="P38" i="18" s="1"/>
  <c r="Q38" i="18" a="1"/>
  <c r="Q38" i="18" s="1"/>
  <c r="R38" i="18" a="1"/>
  <c r="R38" i="18" s="1"/>
  <c r="S38" i="18" a="1"/>
  <c r="S38" i="18" s="1"/>
  <c r="T38" i="18" a="1"/>
  <c r="T38" i="18" s="1"/>
  <c r="U38" i="18" a="1"/>
  <c r="U38" i="18" s="1"/>
  <c r="V38" i="18" a="1"/>
  <c r="V38" i="18" s="1"/>
  <c r="W38" i="18" a="1"/>
  <c r="W38" i="18" s="1"/>
  <c r="X38" i="18" a="1"/>
  <c r="X38" i="18" s="1"/>
  <c r="Y38" i="18" a="1"/>
  <c r="Y38" i="18" s="1"/>
  <c r="Z38" i="18" a="1"/>
  <c r="Z38" i="18" s="1"/>
  <c r="AA38" i="18" a="1"/>
  <c r="AA38" i="18" s="1"/>
  <c r="AB38" i="18" a="1"/>
  <c r="AB38" i="18" s="1"/>
  <c r="AC38" i="18" a="1"/>
  <c r="AC38" i="18" s="1"/>
  <c r="AD38" i="18" a="1"/>
  <c r="AD38" i="18" s="1"/>
  <c r="AE38" i="18" a="1"/>
  <c r="AE38" i="18" s="1"/>
  <c r="AF38" i="18" a="1"/>
  <c r="AF38" i="18" s="1"/>
  <c r="AG38" i="18" a="1"/>
  <c r="AG38" i="18" s="1"/>
  <c r="AH38" i="18" a="1"/>
  <c r="AH38" i="18" s="1"/>
  <c r="AI38" i="18" a="1"/>
  <c r="AI38" i="18" s="1"/>
  <c r="AJ38" i="18" a="1"/>
  <c r="AJ38" i="18" s="1"/>
  <c r="AK38" i="18" a="1"/>
  <c r="AK38" i="18" s="1"/>
  <c r="AL38" i="18" a="1"/>
  <c r="AL38" i="18" s="1"/>
  <c r="AM38" i="18" a="1"/>
  <c r="AM38" i="18" s="1"/>
  <c r="AN38" i="18" a="1"/>
  <c r="AN38" i="18" s="1"/>
  <c r="AO38" i="18" a="1"/>
  <c r="AO38" i="18" s="1"/>
  <c r="AP38" i="18" a="1"/>
  <c r="AP38" i="18" s="1"/>
  <c r="AQ38" i="18" a="1"/>
  <c r="AQ38" i="18" s="1"/>
  <c r="AR38" i="18" a="1"/>
  <c r="AR38" i="18" s="1"/>
  <c r="AS38" i="18" a="1"/>
  <c r="AS38" i="18" s="1"/>
  <c r="AT38" i="18" a="1"/>
  <c r="AT38" i="18" s="1"/>
  <c r="E43" i="11" a="1"/>
  <c r="E43" i="11" s="1"/>
  <c r="A6" i="53" s="1"/>
  <c r="F43" i="11" a="1"/>
  <c r="F43" i="11" s="1"/>
  <c r="AE80" i="18"/>
  <c r="F44" i="11" l="1"/>
  <c r="F47" i="11" s="1"/>
  <c r="F45" i="11"/>
  <c r="F48" i="11" s="1"/>
  <c r="E44" i="11"/>
  <c r="E47" i="11" s="1"/>
  <c r="E45" i="11"/>
  <c r="E48" i="11" l="1"/>
  <c r="G43" i="11"/>
  <c r="F46" i="11" s="1"/>
  <c r="F49" i="11" s="1"/>
  <c r="E46" i="11" l="1"/>
  <c r="E49" i="11" s="1"/>
  <c r="G49" i="11" s="1"/>
  <c r="I18" i="11" l="1"/>
  <c r="I8" i="11"/>
  <c r="I34" i="11"/>
  <c r="I26" i="11"/>
  <c r="I3" i="11"/>
  <c r="I25" i="11"/>
  <c r="I20" i="11"/>
  <c r="I32" i="11"/>
  <c r="I37" i="11"/>
  <c r="I6" i="11"/>
  <c r="I4" i="11"/>
  <c r="I15" i="11"/>
  <c r="I12" i="11"/>
  <c r="I19" i="11"/>
  <c r="I9" i="11"/>
  <c r="I30" i="11"/>
  <c r="I27" i="11"/>
  <c r="I11" i="11"/>
  <c r="I28" i="11"/>
  <c r="I22" i="11"/>
  <c r="I29" i="11"/>
  <c r="I35" i="11"/>
  <c r="I23" i="11"/>
  <c r="I36" i="11"/>
  <c r="I14" i="11"/>
  <c r="I10" i="11"/>
  <c r="I16" i="11"/>
  <c r="I7" i="11"/>
  <c r="I5" i="11"/>
  <c r="I33" i="11"/>
  <c r="I13" i="11"/>
  <c r="I17" i="11"/>
  <c r="I24" i="11"/>
  <c r="I31" i="11"/>
  <c r="I21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<sst xmlns="http://schemas.openxmlformats.org/spreadsheetml/2006/main" count="7478" uniqueCount="227">
  <si>
    <t>Commodity: Nickel</t>
  </si>
  <si>
    <t xml:space="preserve"> Actual Money of the Day</t>
  </si>
  <si>
    <t xml:space="preserve"> Period Ended</t>
  </si>
  <si>
    <t xml:space="preserve"> Property</t>
  </si>
  <si>
    <t xml:space="preserve"> Property ID</t>
  </si>
  <si>
    <t xml:space="preserve"> Country/Region</t>
  </si>
  <si>
    <t xml:space="preserve"> Ore Treated
(kilotonnes)</t>
  </si>
  <si>
    <t>Alex</t>
  </si>
  <si>
    <t>China</t>
  </si>
  <si>
    <t>Amandelbult</t>
  </si>
  <si>
    <t>South Africa</t>
  </si>
  <si>
    <t>Ambatovy</t>
  </si>
  <si>
    <t>Madagascar</t>
  </si>
  <si>
    <t>Avebury</t>
  </si>
  <si>
    <t>Australia</t>
  </si>
  <si>
    <t>Bafokeng-Rasimone</t>
  </si>
  <si>
    <t>Barro Alto</t>
  </si>
  <si>
    <t>Brazil</t>
  </si>
  <si>
    <t>Cerro Matoso</t>
  </si>
  <si>
    <t>Colombia</t>
  </si>
  <si>
    <t>Codemin</t>
  </si>
  <si>
    <t>Eagle</t>
  </si>
  <si>
    <t>USA</t>
  </si>
  <si>
    <t>East Yellow Mountain</t>
  </si>
  <si>
    <t>Eland</t>
  </si>
  <si>
    <t>Falcondo</t>
  </si>
  <si>
    <t>Dominican Republic</t>
  </si>
  <si>
    <t>Forrestania</t>
  </si>
  <si>
    <t>Goro</t>
  </si>
  <si>
    <t>New Caledonia</t>
  </si>
  <si>
    <t>Hachinohe</t>
  </si>
  <si>
    <t>Japan</t>
  </si>
  <si>
    <t>Hyuga</t>
  </si>
  <si>
    <t>Impala</t>
  </si>
  <si>
    <t>Jinchuan</t>
  </si>
  <si>
    <t>Kalatongke</t>
  </si>
  <si>
    <t>Kevitsa</t>
  </si>
  <si>
    <t>Finland</t>
  </si>
  <si>
    <t>Koniambo</t>
  </si>
  <si>
    <t>Kroondal</t>
  </si>
  <si>
    <t>Larco</t>
  </si>
  <si>
    <t>Greece</t>
  </si>
  <si>
    <t>Leinster</t>
  </si>
  <si>
    <t>Manitoba Division</t>
  </si>
  <si>
    <t>Canada</t>
  </si>
  <si>
    <t>Marikana</t>
  </si>
  <si>
    <t>Marula</t>
  </si>
  <si>
    <t>Mimosa</t>
  </si>
  <si>
    <t>Zimbabwe</t>
  </si>
  <si>
    <t>Moa Bay</t>
  </si>
  <si>
    <t>Cuba</t>
  </si>
  <si>
    <t>Modikwa</t>
  </si>
  <si>
    <t>Mogalakwena</t>
  </si>
  <si>
    <t>Mototolo</t>
  </si>
  <si>
    <t>Mt Keith</t>
  </si>
  <si>
    <t>Murrin Murrin</t>
  </si>
  <si>
    <t>Norilsk</t>
  </si>
  <si>
    <t>Russia</t>
  </si>
  <si>
    <t>Nova-Bollinger</t>
  </si>
  <si>
    <t>Oheyama</t>
  </si>
  <si>
    <t>Onca Puma</t>
  </si>
  <si>
    <t>Ontario Division</t>
  </si>
  <si>
    <t>Pilanesberg</t>
  </si>
  <si>
    <t>Platinum Mile</t>
  </si>
  <si>
    <t>Pomalaa</t>
  </si>
  <si>
    <t>Indonesia</t>
  </si>
  <si>
    <t>Punta Gorda</t>
  </si>
  <si>
    <t>Raglan</t>
  </si>
  <si>
    <t>Ramu</t>
  </si>
  <si>
    <t>Papua New Guinea</t>
  </si>
  <si>
    <t>Ravensthorpe</t>
  </si>
  <si>
    <t>Rio Tuba</t>
  </si>
  <si>
    <t>Philippines</t>
  </si>
  <si>
    <t>Rustenburg</t>
  </si>
  <si>
    <t>Santa Rita</t>
  </si>
  <si>
    <t>Savannah</t>
  </si>
  <si>
    <t>SLN</t>
  </si>
  <si>
    <t>Sorowako</t>
  </si>
  <si>
    <t>South Kambalda</t>
  </si>
  <si>
    <t>Stillwater</t>
  </si>
  <si>
    <t>Sudbury Operations</t>
  </si>
  <si>
    <t>Taganito</t>
  </si>
  <si>
    <t>Terrafame</t>
  </si>
  <si>
    <t>Trojan</t>
  </si>
  <si>
    <t>Tulaergen</t>
  </si>
  <si>
    <t>Two Rivers</t>
  </si>
  <si>
    <t>Union Section</t>
  </si>
  <si>
    <t>Unki</t>
  </si>
  <si>
    <t>Voisey's Bay</t>
  </si>
  <si>
    <t>Weda Bay</t>
  </si>
  <si>
    <t>Western Limb Tailings</t>
  </si>
  <si>
    <t>Zimplats</t>
  </si>
  <si>
    <t>Zondereinde</t>
  </si>
  <si>
    <t>Production Costs Co Product</t>
  </si>
  <si>
    <t xml:space="preserve"> Head Grade
(%)</t>
  </si>
  <si>
    <t xml:space="preserve"> Recovery Rate
(%)</t>
  </si>
  <si>
    <t xml:space="preserve"> Recovered Nickel
(kilotonnes)</t>
  </si>
  <si>
    <t xml:space="preserve"> Payability (%)</t>
  </si>
  <si>
    <t xml:space="preserve"> Paid Nickel
Produced (kilotonnes)</t>
  </si>
  <si>
    <t xml:space="preserve"> Commodity Net
Revenue (%)</t>
  </si>
  <si>
    <t xml:space="preserve"> Mine: Labor
Cost (¢/lb)</t>
  </si>
  <si>
    <t xml:space="preserve"> Mine: Fuel
Cost (¢/lb)</t>
  </si>
  <si>
    <t xml:space="preserve"> Mine: Electricity
Cost (¢/lb)</t>
  </si>
  <si>
    <t xml:space="preserve"> Mine: Other
Cost (¢/lb)</t>
  </si>
  <si>
    <t xml:space="preserve"> Mine: Total
Cost (¢/lb)</t>
  </si>
  <si>
    <t xml:space="preserve"> Mill: Labor
Cost (¢/lb)</t>
  </si>
  <si>
    <t xml:space="preserve"> Mill: Reagents
Cost (¢/lb)</t>
  </si>
  <si>
    <t xml:space="preserve"> Mill: Electricity
Cost (¢/lb)</t>
  </si>
  <si>
    <t xml:space="preserve"> Mill: Other
Cost (¢/lb)</t>
  </si>
  <si>
    <t xml:space="preserve"> Mill: Total
Cost (¢/lb)</t>
  </si>
  <si>
    <t xml:space="preserve"> Total Minesite
Cost (¢/lb)</t>
  </si>
  <si>
    <t xml:space="preserve"> Transport and
Offsite Cost
(¢/lb)</t>
  </si>
  <si>
    <t xml:space="preserve"> Treatment &amp;
Refining Charges
(¢/lb)</t>
  </si>
  <si>
    <t xml:space="preserve"> Cash Operating
Cost (¢/lb)</t>
  </si>
  <si>
    <t xml:space="preserve"> Royalty Cost
(¢/lb)</t>
  </si>
  <si>
    <t xml:space="preserve"> Total Cash
Cost (¢/lb)</t>
  </si>
  <si>
    <t xml:space="preserve"> Reclamation, Closure
Provision (¢/lb)</t>
  </si>
  <si>
    <t xml:space="preserve"> Depreciation (¢/lb)</t>
  </si>
  <si>
    <t xml:space="preserve"> Deferred Stripping
Amortized (¢/lb)</t>
  </si>
  <si>
    <t xml:space="preserve"> Inventory Change
(¢/lb)</t>
  </si>
  <si>
    <t xml:space="preserve"> Total Production
Cost (¢/lb)</t>
  </si>
  <si>
    <t xml:space="preserve"> Corporate Overhead
Charges (¢/lb)</t>
  </si>
  <si>
    <t xml:space="preserve"> Exploration and
Other Sustaining
Costs (¢/lb)</t>
  </si>
  <si>
    <t xml:space="preserve"> Sustaining Capex
(¢/lb)</t>
  </si>
  <si>
    <t xml:space="preserve"> All-in-Sustaining Cost
(¢/lb)</t>
  </si>
  <si>
    <t xml:space="preserve"> Development and
Expansion Capex
(¢/lb)</t>
  </si>
  <si>
    <t xml:space="preserve"> Interest Charges
(¢/lb)</t>
  </si>
  <si>
    <t xml:space="preserve"> Extraordinary Cash
Charges (¢/lb)</t>
  </si>
  <si>
    <t xml:space="preserve"> Extraordinary Non-Cash
Charges (¢/lb)</t>
  </si>
  <si>
    <t xml:space="preserve"> Other All-in-Cost
(¢/lb)</t>
  </si>
  <si>
    <t xml:space="preserve"> All-in-Cost (¢/lb)</t>
  </si>
  <si>
    <t xml:space="preserve"> Realized Price
(¢/lb)</t>
  </si>
  <si>
    <t xml:space="preserve"> Gross Revenue
($M)</t>
  </si>
  <si>
    <t xml:space="preserve"> Cash Operating
Margin (¢/lb)</t>
  </si>
  <si>
    <t xml:space="preserve"> Total Cash
Margin (¢/lb)</t>
  </si>
  <si>
    <t>Property</t>
  </si>
  <si>
    <t>Property ID</t>
  </si>
  <si>
    <t>Country/Region</t>
  </si>
  <si>
    <t>Link Modelling Comments</t>
  </si>
  <si>
    <t>PROP_NAME</t>
  </si>
  <si>
    <t>PROP_ID</t>
  </si>
  <si>
    <t>PRIMARY_COMMODITY</t>
  </si>
  <si>
    <t>PROCESSING_METHODS</t>
  </si>
  <si>
    <t>PRODUCTION_FORMS</t>
  </si>
  <si>
    <t>PRODUCTION_CAPACITY_TONNE</t>
  </si>
  <si>
    <t>CONCENTRATE_PRODUCTION_KILOTONNES_NICKEL</t>
  </si>
  <si>
    <t>CONCENTRATE_GRD_PCT_NICKEL</t>
  </si>
  <si>
    <t>HEAD_GRD_PCT</t>
  </si>
  <si>
    <t>GEOLOGIC_ORE_BODY_TYPE</t>
  </si>
  <si>
    <t>GENERAL_COMMENTS</t>
  </si>
  <si>
    <t>2022Y</t>
  </si>
  <si>
    <t>Flotation</t>
  </si>
  <si>
    <t>Ore classification</t>
  </si>
  <si>
    <t>Dense Media Separations</t>
  </si>
  <si>
    <t>Processing methods (overwrite)</t>
  </si>
  <si>
    <t>Comment</t>
  </si>
  <si>
    <t>https://www.sciencedirect.com/science/article/pii/S0892687507000167?via%3Dihub</t>
  </si>
  <si>
    <t>Fig 7</t>
  </si>
  <si>
    <t>no number</t>
  </si>
  <si>
    <t>https://www.sciencedirect.com/science/article/pii/S1674526409601435?via%3Dihub</t>
  </si>
  <si>
    <t>https://www.mdpi.com/2075-163X/8/8/317#B1-minerals-08-00317</t>
  </si>
  <si>
    <t>sodium hexametaphosphate</t>
  </si>
  <si>
    <t>unclear number</t>
  </si>
  <si>
    <t>https://www.sciencedirect.com/science/article/pii/S0301751604001814?via%3Dihub</t>
  </si>
  <si>
    <t>unuseful number</t>
  </si>
  <si>
    <t>https://www.sciencedirect.com/science/article/pii/S0892687510001676?via%3Dihub#tblfn1</t>
  </si>
  <si>
    <t>Table 5</t>
  </si>
  <si>
    <t>https://www.tandfonline.com/doi/full/10.1080/02726351.2016.1165324</t>
  </si>
  <si>
    <t>Table 1</t>
  </si>
  <si>
    <t>Collector</t>
  </si>
  <si>
    <t>Xanthate</t>
  </si>
  <si>
    <t>Activator</t>
  </si>
  <si>
    <t>Copper sulfate</t>
  </si>
  <si>
    <t>Terpenic oil</t>
  </si>
  <si>
    <t>CaO</t>
  </si>
  <si>
    <t>no number (only for ph control)</t>
  </si>
  <si>
    <t>SENKOL 900</t>
  </si>
  <si>
    <t>Two drops</t>
  </si>
  <si>
    <t>Sty 504 (probably Styrene)</t>
  </si>
  <si>
    <t>g/t</t>
  </si>
  <si>
    <t>ppm</t>
  </si>
  <si>
    <t>Spend-based emission factor</t>
  </si>
  <si>
    <t>[kg_CO2/USD]</t>
  </si>
  <si>
    <t>Name</t>
  </si>
  <si>
    <t>Unit</t>
  </si>
  <si>
    <t>total cost reagents</t>
  </si>
  <si>
    <t>[USD/kg_ore]</t>
  </si>
  <si>
    <t>INPUT</t>
  </si>
  <si>
    <t>mass per ore</t>
  </si>
  <si>
    <t>[kg_mat/kg_ore]</t>
  </si>
  <si>
    <t>emission intensity</t>
  </si>
  <si>
    <t>[kg_CO2e/kg_mat]</t>
  </si>
  <si>
    <t>price</t>
  </si>
  <si>
    <t>[USD/kg_mat]</t>
  </si>
  <si>
    <t>CALCULATION</t>
  </si>
  <si>
    <t>Cost share</t>
  </si>
  <si>
    <t>[%]</t>
  </si>
  <si>
    <t>Emission ratio</t>
  </si>
  <si>
    <t>Cost ratio</t>
  </si>
  <si>
    <t>Spend-based emission contribution</t>
  </si>
  <si>
    <t>Nickel flotation</t>
  </si>
  <si>
    <t xml:space="preserve">Crundwell, F. K., Moats, M. S., Ramachandran, V., Robinson, T. G. &amp; Davenport, W. G. Chapter 15 - Production of Nickel Concentrate from Ground Sulfide Ore. in (eds. Crundwell", ["Frank K., Moats", "Michael S., Ramachandran", "Venkoba, Robinson", "Timothy G. &amp; Davenport"], "William G.) 171–189 (Elsevier, 2011). doi:10.1016/b978-0-08-096809-4.10015-2.
  </t>
  </si>
  <si>
    <t>Source</t>
  </si>
  <si>
    <t>Modelling Comments</t>
  </si>
  <si>
    <t>openAI response</t>
  </si>
  <si>
    <t>Electricity source</t>
  </si>
  <si>
    <t>Grid</t>
  </si>
  <si>
    <t>Diesel</t>
  </si>
  <si>
    <t>Gas</t>
  </si>
  <si>
    <t>Written By Version</t>
  </si>
  <si>
    <t>8.5.2</t>
  </si>
  <si>
    <t>Serialization Major Version</t>
  </si>
  <si>
    <t>Serialization Minor Version</t>
  </si>
  <si>
    <t>Distribution Record</t>
  </si>
  <si>
    <t>Reserved</t>
  </si>
  <si>
    <t>Record Count</t>
  </si>
  <si>
    <t>Inputs</t>
  </si>
  <si>
    <t>1_x0001_31_x0001_0_x0001_RiskTriang(J47,(J47+J43)/2,J43)</t>
  </si>
  <si>
    <t>GF1_rK0qDwEAEwDMAAwjACcAPABcAHAAcQB/AI0ApgDIAMIAKwD//wAAAAAAAAEEAAAAAAdHZW5lcmFsAAAAARpba2dfbWF0L2tnX29yZV0gLyBYYW50aGF0ZQEAAQEQAAIAAQpTdGF0aXN0aWNzAwEBAP8BAQEBAQABAQEABAAAAAEBAQEBAAEBAQAEAAAAAZEAABMABlRyaWFuZwAAAP8AAP8BAAACAK4AuAABAQMBmpmZmZmZqT8AAGZmZmZmZu4/AAAFAAEBAQABAQEA</t>
  </si>
  <si>
    <t>Assumed error:</t>
  </si>
  <si>
    <t>[kg_CO2/kg_ore]</t>
  </si>
  <si>
    <t>Retained (proprietary S&amp;P Global data)</t>
  </si>
  <si>
    <t>Amount</t>
  </si>
  <si>
    <t>Section in source</t>
  </si>
  <si>
    <t>Depressant (negligable / no data)</t>
  </si>
  <si>
    <t>Frother (negligable / no data)</t>
  </si>
  <si>
    <t>Above numbers agree well with book source: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</si>
</sst>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##,###,##0.0;\(##,###,##0.0\)"/>
    <numFmt numFmtId="165" formatCode="##,###,##0.00;\(##,###,##0.00\)"/>
    <numFmt numFmtId="166" formatCode="0.0%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7"/>
      <color rgb="FF0D0D0D"/>
      <name val="Courier New"/>
      <family val="3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41" fontId="1" fillId="0" borderId="0" applyFont="0" applyFill="0" applyBorder="0" applyAlignment="0" applyProtection="0"/>
  </cellStyleXfs>
  <cellXfs count="143">
    <xf numFmtId="0" fontId="0" fillId="0" borderId="0" xfId="0" applyAlignment="1"/>
    <xf numFmtId="0" fontId="0" fillId="0" borderId="0" xfId="0"/>
    <xf numFmtId="0" fontId="2" fillId="0" borderId="0" xfId="0" applyNumberFormat="1" applyFont="1" applyAlignment="1">
      <alignment vertical="top" wrapText="1"/>
    </xf>
    <xf numFmtId="0" fontId="0" fillId="0" borderId="1" xfId="0" applyBorder="1"/>
    <xf numFmtId="0" fontId="0" fillId="0" borderId="5" xfId="0" applyBorder="1"/>
    <xf numFmtId="0" fontId="6" fillId="0" borderId="2" xfId="0" applyFont="1" applyBorder="1" applyAlignment="1">
      <alignment vertical="top" wrapText="1"/>
    </xf>
    <xf numFmtId="0" fontId="3" fillId="0" borderId="0" xfId="3"/>
    <xf numFmtId="0" fontId="3" fillId="0" borderId="0" xfId="3" applyAlignment="1">
      <alignment horizontal="left" vertical="top"/>
    </xf>
    <xf numFmtId="0" fontId="3" fillId="0" borderId="0" xfId="3" applyAlignment="1">
      <alignment horizontal="left" wrapText="1"/>
    </xf>
    <xf numFmtId="0" fontId="3" fillId="0" borderId="0" xfId="3" applyAlignment="1">
      <alignment horizontal="right" wrapText="1"/>
    </xf>
    <xf numFmtId="0" fontId="3" fillId="0" borderId="0" xfId="3" applyAlignment="1">
      <alignment horizontal="right" vertical="top"/>
    </xf>
    <xf numFmtId="0" fontId="3" fillId="0" borderId="0" xfId="0" applyFont="1" applyAlignment="1"/>
    <xf numFmtId="0" fontId="2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0" fontId="0" fillId="0" borderId="0" xfId="0" applyFill="1" applyAlignment="1"/>
    <xf numFmtId="0" fontId="0" fillId="0" borderId="5" xfId="0" applyBorder="1" applyAlignment="1"/>
    <xf numFmtId="0" fontId="0" fillId="0" borderId="0" xfId="0" applyAlignment="1"/>
    <xf numFmtId="0" fontId="0" fillId="0" borderId="11" xfId="0" applyBorder="1"/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3" borderId="10" xfId="0" applyFill="1" applyBorder="1" applyAlignment="1">
      <alignment wrapText="1"/>
    </xf>
    <xf numFmtId="0" fontId="0" fillId="3" borderId="12" xfId="0" applyFill="1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3" xfId="0" applyBorder="1"/>
    <xf numFmtId="0" fontId="0" fillId="3" borderId="9" xfId="0" applyFill="1" applyBorder="1"/>
    <xf numFmtId="0" fontId="0" fillId="0" borderId="3" xfId="0" applyFill="1" applyBorder="1"/>
    <xf numFmtId="0" fontId="0" fillId="0" borderId="8" xfId="0" applyBorder="1" applyAlignment="1"/>
    <xf numFmtId="0" fontId="0" fillId="0" borderId="0" xfId="0" applyAlignment="1">
      <alignment horizontal="left" vertical="top"/>
    </xf>
    <xf numFmtId="1" fontId="0" fillId="0" borderId="0" xfId="0" applyNumberFormat="1"/>
    <xf numFmtId="164" fontId="3" fillId="0" borderId="0" xfId="3" applyNumberFormat="1" applyAlignment="1">
      <alignment horizontal="right" vertical="top"/>
    </xf>
    <xf numFmtId="165" fontId="3" fillId="0" borderId="0" xfId="3" applyNumberFormat="1" applyAlignment="1">
      <alignment horizontal="right" vertical="top"/>
    </xf>
    <xf numFmtId="14" fontId="3" fillId="0" borderId="0" xfId="3" applyNumberFormat="1" applyAlignment="1">
      <alignment horizontal="left" vertical="top"/>
    </xf>
    <xf numFmtId="0" fontId="2" fillId="0" borderId="0" xfId="3" applyFont="1" applyAlignment="1">
      <alignment horizontal="left" vertical="top"/>
    </xf>
    <xf numFmtId="0" fontId="1" fillId="0" borderId="0" xfId="4" applyNumberFormat="1" applyFont="1" applyAlignment="1"/>
    <xf numFmtId="0" fontId="1" fillId="0" borderId="0" xfId="4" applyNumberFormat="1" applyFont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3"/>
    <xf numFmtId="0" fontId="3" fillId="0" borderId="0" xfId="3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0" xfId="0" applyAlignment="1"/>
    <xf numFmtId="2" fontId="0" fillId="0" borderId="0" xfId="0" applyNumberFormat="1" applyFont="1" applyFill="1" applyBorder="1" applyAlignment="1">
      <alignment horizontal="right" vertical="top"/>
    </xf>
    <xf numFmtId="0" fontId="9" fillId="4" borderId="0" xfId="0" applyFont="1" applyFill="1"/>
    <xf numFmtId="0" fontId="3" fillId="0" borderId="0" xfId="0" applyFont="1" applyAlignment="1">
      <alignment horizontal="left"/>
    </xf>
    <xf numFmtId="0" fontId="0" fillId="0" borderId="0" xfId="0" applyFill="1" applyBorder="1" applyAlignment="1"/>
    <xf numFmtId="0" fontId="0" fillId="0" borderId="4" xfId="0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5" fillId="0" borderId="0" xfId="2" applyFill="1" applyBorder="1" applyAlignment="1"/>
    <xf numFmtId="0" fontId="0" fillId="0" borderId="0" xfId="0" applyFill="1" applyBorder="1" applyAlignment="1">
      <alignment horizontal="left"/>
    </xf>
    <xf numFmtId="0" fontId="0" fillId="0" borderId="5" xfId="0" applyFill="1" applyBorder="1" applyAlignment="1"/>
    <xf numFmtId="0" fontId="3" fillId="0" borderId="4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5" fillId="0" borderId="7" xfId="2" applyFill="1" applyBorder="1" applyAlignment="1"/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/>
    <xf numFmtId="0" fontId="3" fillId="0" borderId="0" xfId="0" applyFont="1" applyFill="1" applyAlignment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4" xfId="0" applyFont="1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6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2" fontId="0" fillId="0" borderId="0" xfId="1" applyNumberFormat="1" applyFont="1" applyFill="1" applyBorder="1" applyAlignment="1">
      <alignment horizontal="right" vertical="top"/>
    </xf>
    <xf numFmtId="165" fontId="0" fillId="0" borderId="0" xfId="0" applyNumberFormat="1" applyFont="1" applyFill="1" applyBorder="1" applyAlignment="1">
      <alignment horizontal="right" vertical="top"/>
    </xf>
    <xf numFmtId="0" fontId="0" fillId="0" borderId="0" xfId="0" applyFill="1" applyBorder="1" applyAlignment="1">
      <alignment horizontal="center"/>
    </xf>
    <xf numFmtId="166" fontId="5" fillId="0" borderId="0" xfId="2" applyNumberFormat="1" applyFill="1" applyBorder="1" applyAlignment="1">
      <alignment horizontal="left" vertical="top"/>
    </xf>
    <xf numFmtId="164" fontId="0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right" vertical="top"/>
    </xf>
    <xf numFmtId="164" fontId="0" fillId="0" borderId="0" xfId="0" applyNumberFormat="1" applyFill="1" applyBorder="1" applyAlignment="1">
      <alignment horizontal="right" vertical="top"/>
    </xf>
    <xf numFmtId="165" fontId="0" fillId="0" borderId="0" xfId="0" applyNumberForma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right" vertical="top"/>
    </xf>
    <xf numFmtId="164" fontId="0" fillId="0" borderId="0" xfId="0" applyNumberFormat="1" applyFill="1" applyBorder="1" applyAlignment="1"/>
    <xf numFmtId="2" fontId="0" fillId="0" borderId="0" xfId="1" applyNumberFormat="1" applyFont="1" applyFill="1" applyBorder="1" applyAlignment="1"/>
    <xf numFmtId="2" fontId="0" fillId="0" borderId="0" xfId="0" applyNumberFormat="1" applyFill="1" applyBorder="1" applyAlignment="1"/>
    <xf numFmtId="10" fontId="0" fillId="0" borderId="0" xfId="1" applyNumberFormat="1" applyFont="1" applyFill="1" applyBorder="1" applyAlignment="1">
      <alignment horizontal="right" vertical="top"/>
    </xf>
    <xf numFmtId="0" fontId="8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3" fillId="0" borderId="0" xfId="0" applyFont="1" applyFill="1" applyBorder="1"/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2" fontId="6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3" applyAlignment="1">
      <alignment horizontal="left" vertical="top"/>
    </xf>
    <xf numFmtId="0" fontId="3" fillId="0" borderId="0" xfId="3"/>
    <xf numFmtId="0" fontId="3" fillId="0" borderId="0" xfId="3" applyAlignment="1">
      <alignment horizontal="center"/>
    </xf>
    <xf numFmtId="0" fontId="2" fillId="0" borderId="0" xfId="3" applyFont="1" applyAlignment="1">
      <alignment horizontal="left" vertical="top" wrapText="1"/>
    </xf>
  </cellXfs>
  <cellStyles count="5">
    <cellStyle name="Comma [0] 2" xfId="4" xr:uid="{83D84759-FDB8-4982-B7F0-747A2A526C4C}"/>
    <cellStyle name="Hyperlink" xfId="2" builtinId="8"/>
    <cellStyle name="Normal" xfId="0" builtinId="0"/>
    <cellStyle name="Normal 2" xfId="3" xr:uid="{CC9F42B9-095C-4B83-BF9A-A2A955B0E1C9}"/>
    <cellStyle name="Percent" xfId="1" builtinId="5"/>
  </cellStyles>
  <dxfs count="11"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30480</xdr:rowOff>
    </xdr:from>
    <xdr:ext cx="156210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13B13BB9-6ABF-45B4-86F2-E4EB9115B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1562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30480</xdr:rowOff>
    </xdr:from>
    <xdr:ext cx="156210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76790576-142E-4A94-8C75-A50E582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1562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_CIQ_Lookup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8"/>
      <sheetName val="Bloomberg (MC)"/>
      <sheetName val="Lookup Table Bloomberg"/>
      <sheetName val="Natural Gas Prices 2022 (MC)"/>
      <sheetName val="Emission factors (MC)"/>
      <sheetName val="Lookup Table Emission factors"/>
      <sheetName val="_@RISKFitInformation"/>
      <sheetName val="Reagents (MC)"/>
      <sheetName val="Lookup Table Reag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Calcium oxide</v>
          </cell>
          <cell r="B2" t="str">
            <v>Quicklime</v>
          </cell>
          <cell r="D2" t="str">
            <v>CaO</v>
          </cell>
          <cell r="E2" t="e">
            <v>#NAME?</v>
          </cell>
          <cell r="F2" t="str">
            <v>BNEF LiCC 1.0.4</v>
          </cell>
          <cell r="G2" t="e">
            <v>#NAME?</v>
          </cell>
          <cell r="H2" t="str">
            <v>market for quicklime, milled, packed: "RoW",</v>
          </cell>
        </row>
        <row r="3">
          <cell r="A3" t="str">
            <v>Sodium hydroxide</v>
          </cell>
          <cell r="B3" t="str">
            <v>Caustic soda</v>
          </cell>
          <cell r="D3" t="str">
            <v>NaOH</v>
          </cell>
          <cell r="E3" t="e">
            <v>#NAME?</v>
          </cell>
          <cell r="F3" t="str">
            <v>BNEF LiCC 1.0.4</v>
          </cell>
          <cell r="G3" t="e">
            <v>#NAME?</v>
          </cell>
          <cell r="H3" t="str">
            <v>market for neutralising agent, sodium hydroxide-equivalent: "GLO",</v>
          </cell>
        </row>
        <row r="4">
          <cell r="A4" t="str">
            <v>Sodium carbonate</v>
          </cell>
          <cell r="B4" t="str">
            <v>Soda ash</v>
          </cell>
          <cell r="D4" t="str">
            <v>Na2CO3</v>
          </cell>
          <cell r="E4" t="e">
            <v>#NAME?</v>
          </cell>
          <cell r="F4" t="str">
            <v>BNEF LiCC 1.0.4</v>
          </cell>
          <cell r="G4" t="e">
            <v>#NAME?</v>
          </cell>
          <cell r="H4" t="str">
            <v>market for soda ash, light: "GLO",</v>
          </cell>
        </row>
        <row r="5">
          <cell r="A5" t="str">
            <v>Organic solvent</v>
          </cell>
          <cell r="C5" t="str">
            <v>Proxied as Kerosene</v>
          </cell>
          <cell r="D5" t="str">
            <v>C12H26−C15H32</v>
          </cell>
          <cell r="E5" t="e">
            <v>#NAME?</v>
          </cell>
          <cell r="F5" t="str">
            <v>Average Diesel price 2022 (see Lookup Table Bloomberg)</v>
          </cell>
          <cell r="G5" t="e">
            <v>#NAME?</v>
          </cell>
          <cell r="H5" t="str">
            <v>market for kerosene: "RoW",</v>
          </cell>
        </row>
        <row r="6">
          <cell r="A6" t="str">
            <v>Hydrochloric acid</v>
          </cell>
          <cell r="D6" t="str">
            <v>HCl</v>
          </cell>
          <cell r="E6" t="e">
            <v>#NAME?</v>
          </cell>
          <cell r="F6" t="str">
            <v>https://businessanalytiq.com/procurementanalytics/index/hydrochloric-acid-price-index/ eyeballed average in 2022
+-10% error assumed</v>
          </cell>
          <cell r="G6" t="e">
            <v>#NAME?</v>
          </cell>
          <cell r="H6" t="str">
            <v>market for hydrochloric acid, without water, in 30% solution state: "RoW",</v>
          </cell>
        </row>
        <row r="7">
          <cell r="A7" t="str">
            <v>Sulfuric acid</v>
          </cell>
          <cell r="D7" t="str">
            <v>H2SO4</v>
          </cell>
          <cell r="E7" t="e">
            <v>#NAME?</v>
          </cell>
          <cell r="F7" t="str">
            <v>BNEF LiCC 1.0.4</v>
          </cell>
          <cell r="G7" t="e">
            <v>#NAME?</v>
          </cell>
          <cell r="H7" t="str">
            <v>sulfuric acid production: "RoW",</v>
          </cell>
        </row>
        <row r="8">
          <cell r="A8" t="str">
            <v>Oleic acid</v>
          </cell>
          <cell r="B8" t="str">
            <v>market for fatty acid</v>
          </cell>
          <cell r="E8" t="e">
            <v>#NAME?</v>
          </cell>
          <cell r="F8" t="str">
            <v>own calculation (below)</v>
          </cell>
          <cell r="G8" t="e">
            <v>#NAME?</v>
          </cell>
          <cell r="H8" t="str">
            <v>market for fatty acid: "GLO",</v>
          </cell>
        </row>
        <row r="9">
          <cell r="A9" t="str">
            <v>Xanthate</v>
          </cell>
          <cell r="C9" t="str">
            <v>Proxied as Sodium Ethyl Xanthate (SEX)</v>
          </cell>
          <cell r="E9" t="e">
            <v>#NAME?</v>
          </cell>
          <cell r="F9" t="str">
            <v>see right</v>
          </cell>
          <cell r="G9" t="e">
            <v>#NAME?</v>
          </cell>
          <cell r="H9" t="str">
            <v>market for sodium ethyl xanthate: "GLO",</v>
          </cell>
        </row>
        <row r="10">
          <cell r="A10" t="str">
            <v>Copper sulfate</v>
          </cell>
          <cell r="B10" t="str">
            <v>Copper sulphate</v>
          </cell>
          <cell r="D10" t="str">
            <v>CuSO4</v>
          </cell>
          <cell r="E10" t="e">
            <v>#NAME?</v>
          </cell>
          <cell r="F10" t="str">
            <v>see right</v>
          </cell>
          <cell r="G10" t="e">
            <v>#NAME?</v>
          </cell>
          <cell r="H10" t="str">
            <v>market for copper sulfate: "GLO",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18288" tIns="0" rIns="0" bIns="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iencedirect.com/science/article/pii/S0301751604001814?via%3Dihub" TargetMode="External"/><Relationship Id="rId13" Type="http://schemas.openxmlformats.org/officeDocument/2006/relationships/hyperlink" Target="https://www.mdpi.com/2075-163X/8/8/317" TargetMode="External"/><Relationship Id="rId3" Type="http://schemas.openxmlformats.org/officeDocument/2006/relationships/hyperlink" Target="https://www.sciencedirect.com/science/article/pii/S0892687510001676?via%3Dihub" TargetMode="External"/><Relationship Id="rId7" Type="http://schemas.openxmlformats.org/officeDocument/2006/relationships/hyperlink" Target="https://www.mdpi.com/2075-163X/8/8/317" TargetMode="External"/><Relationship Id="rId12" Type="http://schemas.openxmlformats.org/officeDocument/2006/relationships/hyperlink" Target="https://www.tandfonline.com/doi/full/10.1080/02726351.2016.1165324" TargetMode="External"/><Relationship Id="rId2" Type="http://schemas.openxmlformats.org/officeDocument/2006/relationships/hyperlink" Target="https://www.sciencedirect.com/science/article/pii/S0892687510001676?via%3Dihub" TargetMode="External"/><Relationship Id="rId1" Type="http://schemas.openxmlformats.org/officeDocument/2006/relationships/hyperlink" Target="https://www.sciencedirect.com/science/article/pii/S1674526409601435?via%3Dihub" TargetMode="External"/><Relationship Id="rId6" Type="http://schemas.openxmlformats.org/officeDocument/2006/relationships/hyperlink" Target="https://www.sciencedirect.com/science/article/pii/S0892687507000167?via%3Dihub" TargetMode="External"/><Relationship Id="rId11" Type="http://schemas.openxmlformats.org/officeDocument/2006/relationships/hyperlink" Target="https://www.mdpi.com/2075-163X/8/8/317" TargetMode="External"/><Relationship Id="rId5" Type="http://schemas.openxmlformats.org/officeDocument/2006/relationships/hyperlink" Target="https://www.tandfonline.com/doi/full/10.1080/02726351.2016.1165324" TargetMode="External"/><Relationship Id="rId10" Type="http://schemas.openxmlformats.org/officeDocument/2006/relationships/hyperlink" Target="https://www.tandfonline.com/doi/full/10.1080/02726351.2016.1165324" TargetMode="External"/><Relationship Id="rId4" Type="http://schemas.openxmlformats.org/officeDocument/2006/relationships/hyperlink" Target="https://www.sciencedirect.com/science/article/pii/S0301751604001814?via%3Dihub" TargetMode="External"/><Relationship Id="rId9" Type="http://schemas.openxmlformats.org/officeDocument/2006/relationships/hyperlink" Target="https://www.sciencedirect.com/science/article/pii/S0892687510001676?via%3Dihub" TargetMode="External"/><Relationship Id="rId14" Type="http://schemas.openxmlformats.org/officeDocument/2006/relationships/hyperlink" Target="https://www.tandfonline.com/doi/full/10.1080/02726351.2016.1165324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8FA9-F07F-4341-AE20-2D349B4F66D7}">
  <dimension ref="A1:CJ8"/>
  <sheetViews>
    <sheetView tabSelected="1" workbookViewId="0"/>
  </sheetViews>
  <sheetFormatPr defaultRowHeight="12.5" x14ac:dyDescent="0.25"/>
  <cols>
    <col min="1" max="1" width="12.81640625" customWidth="1"/>
  </cols>
  <sheetData>
    <row r="1" spans="1:88" ht="14" x14ac:dyDescent="0.3">
      <c r="A1" s="50" t="s">
        <v>221</v>
      </c>
      <c r="B1" s="1"/>
    </row>
    <row r="2" spans="1:88" x14ac:dyDescent="0.25">
      <c r="A2" s="33"/>
      <c r="B2" s="1"/>
    </row>
    <row r="3" spans="1:88" x14ac:dyDescent="0.25">
      <c r="A3" s="33"/>
      <c r="B3" s="1"/>
    </row>
    <row r="4" spans="1:88" x14ac:dyDescent="0.25">
      <c r="A4" s="1"/>
      <c r="B4" s="1"/>
    </row>
    <row r="5" spans="1:88" x14ac:dyDescent="0.25">
      <c r="A5" s="33"/>
      <c r="B5" s="1"/>
    </row>
    <row r="6" spans="1:88" x14ac:dyDescent="0.25">
      <c r="A6" s="41"/>
      <c r="B6" s="34"/>
    </row>
    <row r="8" spans="1:8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16962-0E3D-44E4-AA1E-6A0162B39F01}">
  <dimension ref="A1:CJ8"/>
  <sheetViews>
    <sheetView workbookViewId="0"/>
  </sheetViews>
  <sheetFormatPr defaultRowHeight="12.5" x14ac:dyDescent="0.25"/>
  <cols>
    <col min="1" max="1" width="12.81640625" style="48" customWidth="1"/>
    <col min="2" max="7" width="8.7265625" style="48"/>
    <col min="8" max="8" width="22.7265625" style="48" customWidth="1"/>
    <col min="9" max="16384" width="8.7265625" style="48"/>
  </cols>
  <sheetData>
    <row r="1" spans="1:88" ht="14" x14ac:dyDescent="0.3">
      <c r="A1" s="50" t="s">
        <v>221</v>
      </c>
      <c r="B1" s="1"/>
    </row>
    <row r="2" spans="1:88" x14ac:dyDescent="0.25">
      <c r="A2" s="33"/>
      <c r="B2" s="1"/>
    </row>
    <row r="3" spans="1:88" x14ac:dyDescent="0.25">
      <c r="A3" s="33"/>
      <c r="B3" s="1"/>
    </row>
    <row r="4" spans="1:88" x14ac:dyDescent="0.25">
      <c r="A4" s="1"/>
      <c r="B4" s="1"/>
    </row>
    <row r="5" spans="1:88" x14ac:dyDescent="0.25">
      <c r="A5" s="33"/>
      <c r="B5" s="1"/>
    </row>
    <row r="6" spans="1:88" x14ac:dyDescent="0.25">
      <c r="A6" s="41"/>
      <c r="B6" s="34"/>
    </row>
    <row r="8" spans="1:8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918E-3439-494B-B65E-6F96C3381CC4}">
  <dimension ref="A1:CJ8"/>
  <sheetViews>
    <sheetView workbookViewId="0"/>
  </sheetViews>
  <sheetFormatPr defaultRowHeight="12.5" x14ac:dyDescent="0.25"/>
  <cols>
    <col min="1" max="1" width="12.81640625" style="48" customWidth="1"/>
    <col min="2" max="7" width="8.7265625" style="48"/>
    <col min="8" max="8" width="22.7265625" style="48" customWidth="1"/>
    <col min="9" max="16384" width="8.7265625" style="48"/>
  </cols>
  <sheetData>
    <row r="1" spans="1:88" ht="14" x14ac:dyDescent="0.3">
      <c r="A1" s="50" t="s">
        <v>221</v>
      </c>
      <c r="B1" s="1"/>
    </row>
    <row r="2" spans="1:88" x14ac:dyDescent="0.25">
      <c r="A2" s="33"/>
      <c r="B2" s="1"/>
    </row>
    <row r="3" spans="1:88" x14ac:dyDescent="0.25">
      <c r="A3" s="33"/>
      <c r="B3" s="1"/>
    </row>
    <row r="4" spans="1:88" x14ac:dyDescent="0.25">
      <c r="A4" s="1"/>
      <c r="B4" s="1"/>
    </row>
    <row r="5" spans="1:88" x14ac:dyDescent="0.25">
      <c r="A5" s="33"/>
      <c r="B5" s="1"/>
    </row>
    <row r="6" spans="1:88" x14ac:dyDescent="0.25">
      <c r="A6" s="41"/>
      <c r="B6" s="34"/>
    </row>
    <row r="8" spans="1:8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3C74-88ED-4B82-A200-E132AE512C43}">
  <dimension ref="A1:I6"/>
  <sheetViews>
    <sheetView workbookViewId="0"/>
  </sheetViews>
  <sheetFormatPr defaultColWidth="25.6328125" defaultRowHeight="12.5" x14ac:dyDescent="0.25"/>
  <sheetData>
    <row r="1" spans="1:9" x14ac:dyDescent="0.25">
      <c r="A1" t="s">
        <v>209</v>
      </c>
      <c r="B1" t="s">
        <v>210</v>
      </c>
    </row>
    <row r="2" spans="1:9" x14ac:dyDescent="0.25">
      <c r="A2" t="s">
        <v>211</v>
      </c>
      <c r="B2">
        <v>4</v>
      </c>
    </row>
    <row r="3" spans="1:9" x14ac:dyDescent="0.25">
      <c r="A3" t="s">
        <v>212</v>
      </c>
      <c r="B3">
        <v>0</v>
      </c>
    </row>
    <row r="5" spans="1:9" x14ac:dyDescent="0.25">
      <c r="A5" t="s">
        <v>213</v>
      </c>
      <c r="C5" t="s">
        <v>214</v>
      </c>
      <c r="D5" t="s">
        <v>215</v>
      </c>
      <c r="E5" t="s">
        <v>216</v>
      </c>
    </row>
    <row r="6" spans="1:9" x14ac:dyDescent="0.25">
      <c r="A6" t="e">
        <f ca="1">'Nickel - Reagents emissions'!$E$43</f>
        <v>#NAME?</v>
      </c>
      <c r="D6">
        <v>1</v>
      </c>
      <c r="E6" t="s">
        <v>217</v>
      </c>
      <c r="F6">
        <v>0</v>
      </c>
      <c r="G6" t="s">
        <v>218</v>
      </c>
      <c r="H6" t="s">
        <v>214</v>
      </c>
      <c r="I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CJ117"/>
  <sheetViews>
    <sheetView zoomScale="85" zoomScaleNormal="85" workbookViewId="0"/>
  </sheetViews>
  <sheetFormatPr defaultRowHeight="12.5" outlineLevelCol="2" x14ac:dyDescent="0.25"/>
  <cols>
    <col min="1" max="1" width="24" style="52" customWidth="1"/>
    <col min="2" max="2" width="17.54296875" style="52" customWidth="1"/>
    <col min="3" max="4" width="21.54296875" style="52" customWidth="1"/>
    <col min="5" max="5" width="22.453125" style="52" customWidth="1"/>
    <col min="6" max="6" width="26.81640625" style="52" customWidth="1"/>
    <col min="7" max="7" width="24.1796875" style="52" customWidth="1"/>
    <col min="8" max="8" width="19.453125" style="52" customWidth="1"/>
    <col min="9" max="9" width="26" style="52" bestFit="1" customWidth="1"/>
    <col min="10" max="10" width="16.6328125" style="52" bestFit="1" customWidth="1"/>
    <col min="11" max="11" width="9.1796875" style="52" customWidth="1"/>
    <col min="12" max="12" width="10.81640625" style="52" customWidth="1"/>
    <col min="13" max="13" width="11" style="52" customWidth="1"/>
    <col min="14" max="14" width="39.1796875" style="52" customWidth="1"/>
    <col min="15" max="15" width="24.1796875" style="52" customWidth="1"/>
    <col min="16" max="16" width="11" style="52" customWidth="1"/>
    <col min="17" max="18" width="54.453125" style="52" customWidth="1"/>
    <col min="19" max="20" width="36.453125" style="52" customWidth="1" outlineLevel="1"/>
    <col min="21" max="21" width="15.453125" style="52" customWidth="1" outlineLevel="1"/>
    <col min="22" max="22" width="18.54296875" style="52" customWidth="1" outlineLevel="1"/>
    <col min="23" max="23" width="15.81640625" style="52" customWidth="1" outlineLevel="1"/>
    <col min="24" max="24" width="20.1796875" style="52" customWidth="1" outlineLevel="1"/>
    <col min="25" max="25" width="14.453125" style="52" customWidth="1" outlineLevel="1"/>
    <col min="26" max="28" width="13.1796875" style="52" customWidth="1"/>
    <col min="29" max="29" width="13.54296875" style="52" customWidth="1"/>
    <col min="30" max="48" width="11" style="52" customWidth="1"/>
    <col min="49" max="49" width="14.1796875" style="52" customWidth="1"/>
    <col min="50" max="52" width="11" style="52" customWidth="1"/>
    <col min="53" max="54" width="19.453125" style="52" customWidth="1" outlineLevel="1"/>
    <col min="55" max="55" width="17.453125" style="52" customWidth="1" outlineLevel="1"/>
    <col min="56" max="57" width="19.453125" style="52" customWidth="1" outlineLevel="1"/>
    <col min="58" max="60" width="19.453125" style="52" customWidth="1" outlineLevel="2"/>
    <col min="61" max="62" width="21.1796875" style="52" customWidth="1" outlineLevel="2"/>
    <col min="63" max="63" width="21.1796875" style="52" customWidth="1" outlineLevel="1"/>
    <col min="64" max="65" width="19.453125" style="52" customWidth="1" outlineLevel="1"/>
    <col min="66" max="66" width="21.1796875" style="52" customWidth="1" outlineLevel="1"/>
    <col min="67" max="67" width="19.453125" style="52" customWidth="1" outlineLevel="1"/>
    <col min="68" max="68" width="21.1796875" style="52" customWidth="1" outlineLevel="1"/>
    <col min="69" max="69" width="17.453125" style="52" customWidth="1" outlineLevel="2"/>
    <col min="70" max="70" width="19.453125" style="52" customWidth="1" outlineLevel="2"/>
    <col min="71" max="71" width="17.54296875" style="52" customWidth="1" outlineLevel="2"/>
    <col min="72" max="72" width="20.453125" style="52" customWidth="1" outlineLevel="2"/>
    <col min="73" max="73" width="21.1796875" style="52" customWidth="1" outlineLevel="2"/>
    <col min="74" max="75" width="17.453125" style="52" customWidth="1" outlineLevel="2"/>
    <col min="76" max="76" width="19.453125" style="52" customWidth="1" outlineLevel="2"/>
    <col min="77" max="78" width="21.1796875" style="52" customWidth="1" outlineLevel="2"/>
    <col min="79" max="79" width="18.453125" style="52" customWidth="1" outlineLevel="2"/>
    <col min="80" max="80" width="19.453125" style="52" customWidth="1" outlineLevel="2"/>
    <col min="81" max="81" width="17.54296875" style="52" customWidth="1" outlineLevel="2"/>
    <col min="82" max="82" width="17.453125" style="52" customWidth="1" outlineLevel="2"/>
    <col min="83" max="85" width="21.1796875" style="52" customWidth="1" outlineLevel="2"/>
    <col min="86" max="87" width="20.453125" style="52" customWidth="1" outlineLevel="2"/>
    <col min="88" max="16384" width="8.7265625" style="52"/>
  </cols>
  <sheetData>
    <row r="1" spans="1:88" ht="60" customHeight="1" x14ac:dyDescent="0.3">
      <c r="A1" s="50" t="s">
        <v>221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72"/>
      <c r="AD1" s="72"/>
      <c r="AE1" s="72"/>
      <c r="AF1" s="12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74"/>
    </row>
    <row r="2" spans="1:88" x14ac:dyDescent="0.25">
      <c r="A2" s="75"/>
      <c r="B2" s="75"/>
      <c r="C2" s="75"/>
      <c r="D2" s="75"/>
      <c r="E2" s="76"/>
      <c r="F2" s="13"/>
      <c r="G2" s="13"/>
      <c r="H2" s="13"/>
      <c r="I2" s="77"/>
      <c r="J2" s="77"/>
      <c r="K2" s="78"/>
      <c r="L2" s="13"/>
      <c r="M2" s="13"/>
      <c r="N2" s="76"/>
      <c r="O2" s="76"/>
      <c r="P2" s="13"/>
      <c r="Q2" s="13"/>
      <c r="R2" s="13"/>
      <c r="S2" s="13"/>
      <c r="T2" s="13"/>
      <c r="U2" s="13"/>
      <c r="V2" s="13"/>
      <c r="X2" s="14"/>
      <c r="Y2" s="13"/>
      <c r="Z2" s="13"/>
      <c r="AA2" s="13"/>
      <c r="AB2" s="79"/>
      <c r="AC2" s="80"/>
      <c r="AD2" s="80"/>
      <c r="AE2" s="80"/>
      <c r="AF2" s="80"/>
      <c r="AG2" s="80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</row>
    <row r="3" spans="1:88" x14ac:dyDescent="0.25">
      <c r="A3" s="75"/>
      <c r="B3" s="75"/>
      <c r="C3" s="75"/>
      <c r="D3" s="75"/>
      <c r="E3" s="76"/>
      <c r="F3" s="13"/>
      <c r="G3" s="13"/>
      <c r="H3" s="13"/>
      <c r="I3" s="77"/>
      <c r="J3" s="77"/>
      <c r="K3" s="78"/>
      <c r="L3" s="13"/>
      <c r="M3" s="13"/>
      <c r="N3" s="76"/>
      <c r="O3" s="76"/>
      <c r="P3" s="13"/>
      <c r="Q3" s="13"/>
      <c r="R3" s="13"/>
      <c r="S3" s="13"/>
      <c r="T3" s="13"/>
      <c r="U3" s="13"/>
      <c r="V3" s="13"/>
      <c r="X3" s="14"/>
      <c r="Y3" s="13"/>
      <c r="Z3" s="13"/>
      <c r="AA3" s="13"/>
      <c r="AB3" s="79"/>
      <c r="AC3" s="80"/>
      <c r="AD3" s="80"/>
      <c r="AE3" s="80"/>
      <c r="AF3" s="80"/>
      <c r="AG3" s="80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</row>
    <row r="4" spans="1:88" x14ac:dyDescent="0.25">
      <c r="A4" s="75"/>
      <c r="B4" s="75"/>
      <c r="C4" s="75"/>
      <c r="D4" s="75"/>
      <c r="E4" s="76"/>
      <c r="F4" s="13"/>
      <c r="G4" s="13"/>
      <c r="H4" s="13"/>
      <c r="I4" s="77"/>
      <c r="J4" s="77"/>
      <c r="K4" s="78"/>
      <c r="L4" s="13"/>
      <c r="M4" s="13"/>
      <c r="N4" s="76"/>
      <c r="O4" s="76"/>
      <c r="P4" s="13"/>
      <c r="Q4" s="13"/>
      <c r="R4" s="13"/>
      <c r="S4" s="13"/>
      <c r="T4" s="13"/>
      <c r="U4" s="13"/>
      <c r="V4" s="13"/>
      <c r="X4" s="14"/>
      <c r="Y4" s="13"/>
      <c r="Z4" s="13"/>
      <c r="AA4" s="13"/>
      <c r="AB4" s="79"/>
      <c r="AC4" s="80"/>
      <c r="AD4" s="80"/>
      <c r="AE4" s="80"/>
      <c r="AF4" s="80"/>
      <c r="AG4" s="80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</row>
    <row r="5" spans="1:88" x14ac:dyDescent="0.25">
      <c r="A5" s="75"/>
      <c r="B5" s="75"/>
      <c r="C5" s="75"/>
      <c r="D5" s="75"/>
      <c r="E5" s="76"/>
      <c r="F5" s="13"/>
      <c r="G5" s="13"/>
      <c r="H5" s="13"/>
      <c r="I5" s="77"/>
      <c r="J5" s="77"/>
      <c r="K5" s="78"/>
      <c r="L5" s="13"/>
      <c r="M5" s="13"/>
      <c r="N5" s="76"/>
      <c r="O5" s="76"/>
      <c r="P5" s="13"/>
      <c r="Q5" s="13"/>
      <c r="R5" s="13"/>
      <c r="S5" s="13"/>
      <c r="T5" s="13"/>
      <c r="U5" s="13"/>
      <c r="V5" s="13"/>
      <c r="X5" s="14"/>
      <c r="Y5" s="13"/>
      <c r="Z5" s="13"/>
      <c r="AA5" s="13"/>
      <c r="AB5" s="79"/>
      <c r="AC5" s="80"/>
      <c r="AD5" s="80"/>
      <c r="AE5" s="80"/>
      <c r="AF5" s="80"/>
      <c r="AG5" s="80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</row>
    <row r="6" spans="1:88" x14ac:dyDescent="0.25">
      <c r="A6" s="75"/>
      <c r="B6" s="75"/>
      <c r="C6" s="75"/>
      <c r="D6" s="75"/>
      <c r="E6" s="76"/>
      <c r="F6" s="13"/>
      <c r="G6" s="13"/>
      <c r="H6" s="13"/>
      <c r="I6" s="77"/>
      <c r="J6" s="77"/>
      <c r="K6" s="78"/>
      <c r="L6" s="13"/>
      <c r="M6" s="13"/>
      <c r="N6" s="76"/>
      <c r="O6" s="76"/>
      <c r="P6" s="13"/>
      <c r="Q6" s="13"/>
      <c r="R6" s="13"/>
      <c r="S6" s="13"/>
      <c r="T6" s="13"/>
      <c r="U6" s="13"/>
      <c r="V6" s="13"/>
      <c r="X6" s="14"/>
      <c r="Y6" s="13"/>
      <c r="Z6" s="13"/>
      <c r="AA6" s="13"/>
      <c r="AB6" s="79"/>
      <c r="AC6" s="80"/>
      <c r="AD6" s="80"/>
      <c r="AE6" s="80"/>
      <c r="AF6" s="80"/>
      <c r="AG6" s="80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8" x14ac:dyDescent="0.25">
      <c r="A7" s="75"/>
      <c r="B7" s="75"/>
      <c r="C7" s="75"/>
      <c r="D7" s="75"/>
      <c r="E7" s="76"/>
      <c r="F7" s="13"/>
      <c r="G7" s="13"/>
      <c r="H7" s="13"/>
      <c r="I7" s="77"/>
      <c r="J7" s="77"/>
      <c r="K7" s="78"/>
      <c r="L7" s="13"/>
      <c r="M7" s="13"/>
      <c r="N7" s="76"/>
      <c r="O7" s="76"/>
      <c r="P7" s="13"/>
      <c r="Q7" s="13"/>
      <c r="R7" s="13"/>
      <c r="S7" s="13"/>
      <c r="T7" s="13"/>
      <c r="U7" s="13"/>
      <c r="V7" s="13"/>
      <c r="X7" s="14"/>
      <c r="Y7" s="13"/>
      <c r="Z7" s="13"/>
      <c r="AA7" s="14"/>
      <c r="AB7" s="79"/>
      <c r="AC7" s="80"/>
      <c r="AD7" s="80"/>
      <c r="AE7" s="80"/>
      <c r="AF7" s="80"/>
      <c r="AG7" s="80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</row>
    <row r="8" spans="1:88" x14ac:dyDescent="0.25">
      <c r="A8" s="75"/>
      <c r="B8" s="75"/>
      <c r="C8" s="75"/>
      <c r="D8" s="75"/>
      <c r="E8" s="76"/>
      <c r="F8" s="13"/>
      <c r="G8" s="13"/>
      <c r="H8" s="13"/>
      <c r="I8" s="77"/>
      <c r="J8" s="77"/>
      <c r="K8" s="78"/>
      <c r="L8" s="13"/>
      <c r="M8" s="13"/>
      <c r="N8" s="76"/>
      <c r="O8" s="76"/>
      <c r="P8" s="13"/>
      <c r="Q8" s="13"/>
      <c r="R8" s="13"/>
      <c r="S8" s="13"/>
      <c r="T8" s="13"/>
      <c r="U8" s="13"/>
      <c r="V8" s="13"/>
      <c r="W8" s="13"/>
      <c r="X8" s="14"/>
      <c r="Y8" s="13"/>
      <c r="Z8" s="13"/>
      <c r="AA8" s="14"/>
      <c r="AB8" s="79"/>
      <c r="AC8" s="80"/>
      <c r="AD8" s="80"/>
      <c r="AE8" s="80"/>
      <c r="AF8" s="80"/>
      <c r="AG8" s="80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</row>
    <row r="9" spans="1:88" x14ac:dyDescent="0.25">
      <c r="A9" s="75"/>
      <c r="B9" s="75"/>
      <c r="C9" s="75"/>
      <c r="D9" s="75"/>
      <c r="E9" s="76"/>
      <c r="F9" s="13"/>
      <c r="G9" s="13"/>
      <c r="H9" s="13"/>
      <c r="I9" s="77"/>
      <c r="J9" s="77"/>
      <c r="K9" s="78"/>
      <c r="L9" s="13"/>
      <c r="M9" s="13"/>
      <c r="N9" s="76"/>
      <c r="O9" s="76"/>
      <c r="P9" s="13"/>
      <c r="Q9" s="13"/>
      <c r="R9" s="13"/>
      <c r="S9" s="13"/>
      <c r="T9" s="13"/>
      <c r="U9" s="13"/>
      <c r="V9" s="13"/>
      <c r="W9" s="13"/>
      <c r="X9" s="14"/>
      <c r="Y9" s="13"/>
      <c r="Z9" s="13"/>
      <c r="AA9" s="13"/>
      <c r="AB9" s="79"/>
      <c r="AC9" s="80"/>
      <c r="AD9" s="80"/>
      <c r="AE9" s="80"/>
      <c r="AF9" s="80"/>
      <c r="AG9" s="80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</row>
    <row r="10" spans="1:88" x14ac:dyDescent="0.25">
      <c r="A10" s="75"/>
      <c r="B10" s="75"/>
      <c r="C10" s="75"/>
      <c r="D10" s="75"/>
      <c r="E10" s="76"/>
      <c r="F10" s="13"/>
      <c r="G10" s="13"/>
      <c r="H10" s="13"/>
      <c r="I10" s="77"/>
      <c r="J10" s="77"/>
      <c r="K10" s="78"/>
      <c r="L10" s="13"/>
      <c r="M10" s="13"/>
      <c r="N10" s="76"/>
      <c r="O10" s="76"/>
      <c r="P10" s="13"/>
      <c r="Q10" s="13"/>
      <c r="R10" s="13"/>
      <c r="S10" s="13"/>
      <c r="T10" s="13"/>
      <c r="V10" s="13"/>
      <c r="X10" s="14"/>
      <c r="Y10" s="13"/>
      <c r="Z10" s="13"/>
      <c r="AA10" s="13"/>
      <c r="AB10" s="79"/>
      <c r="AC10" s="80"/>
      <c r="AD10" s="80"/>
      <c r="AE10" s="80"/>
      <c r="AF10" s="80"/>
      <c r="AG10" s="80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</row>
    <row r="11" spans="1:88" x14ac:dyDescent="0.25">
      <c r="A11" s="75"/>
      <c r="B11" s="75"/>
      <c r="C11" s="75"/>
      <c r="D11" s="75"/>
      <c r="E11" s="76"/>
      <c r="F11" s="13"/>
      <c r="G11" s="13"/>
      <c r="H11" s="13"/>
      <c r="I11" s="77"/>
      <c r="J11" s="77"/>
      <c r="K11" s="78"/>
      <c r="L11" s="13"/>
      <c r="M11" s="13"/>
      <c r="N11" s="76"/>
      <c r="O11" s="76"/>
      <c r="P11" s="13"/>
      <c r="Q11" s="13"/>
      <c r="R11" s="13"/>
      <c r="S11" s="13"/>
      <c r="T11" s="13"/>
      <c r="U11" s="13"/>
      <c r="V11" s="13"/>
      <c r="X11" s="14"/>
      <c r="Y11" s="13"/>
      <c r="Z11" s="13"/>
      <c r="AA11" s="13"/>
      <c r="AB11" s="79"/>
      <c r="AC11" s="80"/>
      <c r="AD11" s="80"/>
      <c r="AE11" s="80"/>
      <c r="AF11" s="80"/>
      <c r="AG11" s="80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</row>
    <row r="12" spans="1:88" x14ac:dyDescent="0.25">
      <c r="A12" s="75"/>
      <c r="B12" s="75"/>
      <c r="C12" s="75"/>
      <c r="D12" s="75"/>
      <c r="E12" s="76"/>
      <c r="F12" s="13"/>
      <c r="G12" s="13"/>
      <c r="H12" s="13"/>
      <c r="I12" s="77"/>
      <c r="J12" s="77"/>
      <c r="K12" s="78"/>
      <c r="L12" s="13"/>
      <c r="M12" s="13"/>
      <c r="N12" s="76"/>
      <c r="O12" s="76"/>
      <c r="P12" s="13"/>
      <c r="Q12" s="13"/>
      <c r="R12" s="13"/>
      <c r="S12" s="13"/>
      <c r="T12" s="13"/>
      <c r="U12" s="13"/>
      <c r="V12" s="13"/>
      <c r="X12" s="14"/>
      <c r="Y12" s="13"/>
      <c r="Z12" s="13"/>
      <c r="AA12" s="13"/>
      <c r="AB12" s="79"/>
      <c r="AC12" s="80"/>
      <c r="AD12" s="80"/>
      <c r="AE12" s="80"/>
      <c r="AF12" s="80"/>
      <c r="AG12" s="80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</row>
    <row r="13" spans="1:88" x14ac:dyDescent="0.25">
      <c r="A13" s="75"/>
      <c r="B13" s="75"/>
      <c r="C13" s="75"/>
      <c r="D13" s="75"/>
      <c r="E13" s="76"/>
      <c r="F13" s="13"/>
      <c r="G13" s="13"/>
      <c r="H13" s="13"/>
      <c r="I13" s="77"/>
      <c r="J13" s="77"/>
      <c r="K13" s="78"/>
      <c r="L13" s="13"/>
      <c r="M13" s="13"/>
      <c r="N13" s="76"/>
      <c r="O13" s="76"/>
      <c r="P13" s="13"/>
      <c r="Q13" s="13"/>
      <c r="R13" s="13"/>
      <c r="S13" s="13"/>
      <c r="T13" s="13"/>
      <c r="U13" s="13"/>
      <c r="V13" s="13"/>
      <c r="X13" s="14"/>
      <c r="Y13" s="13"/>
      <c r="Z13" s="13"/>
      <c r="AA13" s="13"/>
      <c r="AB13" s="79"/>
      <c r="AC13" s="80"/>
      <c r="AD13" s="80"/>
      <c r="AE13" s="80"/>
      <c r="AF13" s="80"/>
      <c r="AG13" s="80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</row>
    <row r="14" spans="1:88" x14ac:dyDescent="0.25">
      <c r="A14" s="75"/>
      <c r="B14" s="75"/>
      <c r="C14" s="75"/>
      <c r="D14" s="75"/>
      <c r="E14" s="76"/>
      <c r="F14" s="13"/>
      <c r="G14" s="13"/>
      <c r="H14" s="13"/>
      <c r="I14" s="77"/>
      <c r="J14" s="77"/>
      <c r="K14" s="78"/>
      <c r="L14" s="13"/>
      <c r="M14" s="13"/>
      <c r="N14" s="76"/>
      <c r="O14" s="76"/>
      <c r="P14" s="13"/>
      <c r="Q14" s="13"/>
      <c r="R14" s="13"/>
      <c r="S14" s="13"/>
      <c r="T14" s="13"/>
      <c r="U14" s="13"/>
      <c r="V14" s="13"/>
      <c r="X14" s="14"/>
      <c r="Y14" s="13"/>
      <c r="Z14" s="13"/>
      <c r="AA14" s="13"/>
      <c r="AB14" s="79"/>
      <c r="AC14" s="80"/>
      <c r="AD14" s="80"/>
      <c r="AE14" s="80"/>
      <c r="AF14" s="80"/>
      <c r="AG14" s="80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</row>
    <row r="15" spans="1:88" x14ac:dyDescent="0.25">
      <c r="A15" s="75"/>
      <c r="B15" s="75"/>
      <c r="C15" s="75"/>
      <c r="D15" s="75"/>
      <c r="E15" s="76"/>
      <c r="F15" s="13"/>
      <c r="G15" s="13"/>
      <c r="H15" s="13"/>
      <c r="I15" s="77"/>
      <c r="J15" s="77"/>
      <c r="K15" s="78"/>
      <c r="L15" s="13"/>
      <c r="M15" s="13"/>
      <c r="N15" s="76"/>
      <c r="O15" s="76"/>
      <c r="P15" s="13"/>
      <c r="Q15" s="13"/>
      <c r="R15" s="13"/>
      <c r="S15" s="13"/>
      <c r="T15" s="13"/>
      <c r="V15" s="13"/>
      <c r="X15" s="14"/>
      <c r="Y15" s="13"/>
      <c r="Z15" s="13"/>
      <c r="AB15" s="79"/>
      <c r="AC15" s="80"/>
      <c r="AD15" s="80"/>
      <c r="AE15" s="80"/>
      <c r="AF15" s="80"/>
      <c r="AG15" s="80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</row>
    <row r="16" spans="1:88" x14ac:dyDescent="0.25">
      <c r="A16" s="75"/>
      <c r="B16" s="75"/>
      <c r="C16" s="75"/>
      <c r="D16" s="75"/>
      <c r="E16" s="76"/>
      <c r="F16" s="13"/>
      <c r="G16" s="13"/>
      <c r="H16" s="13"/>
      <c r="I16" s="77"/>
      <c r="J16" s="77"/>
      <c r="K16" s="78"/>
      <c r="L16" s="13"/>
      <c r="M16" s="13"/>
      <c r="N16" s="76"/>
      <c r="O16" s="76"/>
      <c r="P16" s="13"/>
      <c r="Q16" s="13"/>
      <c r="R16" s="13"/>
      <c r="S16" s="13"/>
      <c r="T16" s="13"/>
      <c r="V16" s="13"/>
      <c r="X16" s="14"/>
      <c r="Y16" s="13"/>
      <c r="Z16" s="13"/>
      <c r="AA16" s="13"/>
      <c r="AB16" s="81"/>
      <c r="AC16" s="80"/>
      <c r="AD16" s="80"/>
      <c r="AE16" s="80"/>
      <c r="AF16" s="80"/>
      <c r="AG16" s="80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</row>
    <row r="17" spans="1:88" x14ac:dyDescent="0.25">
      <c r="A17" s="75"/>
      <c r="B17" s="75"/>
      <c r="C17" s="75"/>
      <c r="D17" s="75"/>
      <c r="E17" s="76"/>
      <c r="F17" s="13"/>
      <c r="G17" s="13"/>
      <c r="H17" s="13"/>
      <c r="I17" s="77"/>
      <c r="J17" s="77"/>
      <c r="K17" s="78"/>
      <c r="L17" s="13"/>
      <c r="M17" s="13"/>
      <c r="N17" s="76"/>
      <c r="O17" s="76"/>
      <c r="P17" s="13"/>
      <c r="Q17" s="13"/>
      <c r="R17" s="13"/>
      <c r="S17" s="13"/>
      <c r="T17" s="13"/>
      <c r="U17" s="13"/>
      <c r="V17" s="13"/>
      <c r="X17" s="14"/>
      <c r="Y17" s="13"/>
      <c r="Z17" s="13"/>
      <c r="AA17" s="13"/>
      <c r="AB17" s="81"/>
      <c r="AC17" s="80"/>
      <c r="AD17" s="80"/>
      <c r="AE17" s="80"/>
      <c r="AF17" s="80"/>
      <c r="AG17" s="80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</row>
    <row r="18" spans="1:88" x14ac:dyDescent="0.25">
      <c r="A18" s="75"/>
      <c r="B18" s="75"/>
      <c r="C18" s="75"/>
      <c r="D18" s="75"/>
      <c r="E18" s="76"/>
      <c r="F18" s="13"/>
      <c r="G18" s="13"/>
      <c r="H18" s="13"/>
      <c r="I18" s="77"/>
      <c r="J18" s="77"/>
      <c r="K18" s="78"/>
      <c r="L18" s="13"/>
      <c r="M18" s="13"/>
      <c r="N18" s="76"/>
      <c r="O18" s="76"/>
      <c r="P18" s="13"/>
      <c r="Q18" s="13"/>
      <c r="R18" s="13"/>
      <c r="S18" s="13"/>
      <c r="T18" s="13"/>
      <c r="U18" s="13"/>
      <c r="V18" s="13"/>
      <c r="X18" s="14"/>
      <c r="Y18" s="13"/>
      <c r="Z18" s="13"/>
      <c r="AA18" s="13"/>
      <c r="AB18" s="81"/>
      <c r="AC18" s="80"/>
      <c r="AD18" s="80"/>
      <c r="AE18" s="80"/>
      <c r="AF18" s="80"/>
      <c r="AG18" s="80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</row>
    <row r="19" spans="1:88" x14ac:dyDescent="0.25">
      <c r="A19" s="75"/>
      <c r="B19" s="75"/>
      <c r="C19" s="75"/>
      <c r="D19" s="75"/>
      <c r="E19" s="76"/>
      <c r="F19" s="13"/>
      <c r="G19" s="13"/>
      <c r="H19" s="13"/>
      <c r="I19" s="77"/>
      <c r="J19" s="77"/>
      <c r="K19" s="78"/>
      <c r="L19" s="13"/>
      <c r="M19" s="13"/>
      <c r="N19" s="76"/>
      <c r="O19" s="76"/>
      <c r="P19" s="13"/>
      <c r="Q19" s="13"/>
      <c r="R19" s="14"/>
      <c r="S19" s="13"/>
      <c r="T19" s="13"/>
      <c r="U19" s="13"/>
      <c r="V19" s="13"/>
      <c r="W19" s="55"/>
      <c r="X19" s="14"/>
      <c r="Y19" s="13"/>
      <c r="Z19" s="82"/>
      <c r="AA19" s="13"/>
      <c r="AB19" s="81"/>
      <c r="AC19" s="80"/>
      <c r="AD19" s="80"/>
      <c r="AE19" s="80"/>
      <c r="AF19" s="80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83"/>
    </row>
    <row r="20" spans="1:88" x14ac:dyDescent="0.25">
      <c r="A20" s="75"/>
      <c r="B20" s="75"/>
      <c r="C20" s="75"/>
      <c r="D20" s="75"/>
      <c r="E20" s="76"/>
      <c r="F20" s="13"/>
      <c r="G20" s="13"/>
      <c r="H20" s="13"/>
      <c r="I20" s="77"/>
      <c r="J20" s="77"/>
      <c r="K20" s="78"/>
      <c r="L20" s="13"/>
      <c r="M20" s="13"/>
      <c r="N20" s="76"/>
      <c r="O20" s="76"/>
      <c r="P20" s="13"/>
      <c r="Q20" s="13"/>
      <c r="R20" s="14"/>
      <c r="S20" s="13"/>
      <c r="T20" s="13"/>
      <c r="U20" s="13"/>
      <c r="V20" s="13"/>
      <c r="X20" s="14"/>
      <c r="Y20" s="13"/>
      <c r="Z20" s="84"/>
      <c r="AA20" s="13"/>
      <c r="AB20" s="81"/>
      <c r="AC20" s="80"/>
      <c r="AD20" s="80"/>
      <c r="AE20" s="80"/>
      <c r="AF20" s="80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83"/>
    </row>
    <row r="21" spans="1:88" x14ac:dyDescent="0.25">
      <c r="A21" s="75"/>
      <c r="B21" s="75"/>
      <c r="C21" s="75"/>
      <c r="D21" s="75"/>
      <c r="E21" s="76"/>
      <c r="F21" s="13"/>
      <c r="G21" s="13"/>
      <c r="H21" s="13"/>
      <c r="I21" s="77"/>
      <c r="J21" s="77"/>
      <c r="K21" s="78"/>
      <c r="L21" s="13"/>
      <c r="M21" s="13"/>
      <c r="N21" s="76"/>
      <c r="O21" s="76"/>
      <c r="P21" s="13"/>
      <c r="Q21" s="13"/>
      <c r="R21" s="13"/>
      <c r="S21" s="13"/>
      <c r="T21" s="13"/>
      <c r="U21" s="13"/>
      <c r="V21" s="13"/>
      <c r="X21" s="14"/>
      <c r="Y21" s="13"/>
      <c r="Z21" s="13"/>
      <c r="AA21" s="13"/>
      <c r="AB21" s="81"/>
      <c r="AC21" s="80"/>
      <c r="AD21" s="80"/>
      <c r="AE21" s="80"/>
      <c r="AF21" s="80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</row>
    <row r="22" spans="1:88" x14ac:dyDescent="0.25">
      <c r="A22" s="75"/>
      <c r="B22" s="75"/>
      <c r="C22" s="75"/>
      <c r="D22" s="75"/>
      <c r="E22" s="76"/>
      <c r="F22" s="13"/>
      <c r="G22" s="13"/>
      <c r="H22" s="13"/>
      <c r="I22" s="77"/>
      <c r="J22" s="77"/>
      <c r="K22" s="78"/>
      <c r="L22" s="13"/>
      <c r="M22" s="13"/>
      <c r="N22" s="76"/>
      <c r="O22" s="76"/>
      <c r="P22" s="13"/>
      <c r="Q22" s="13"/>
      <c r="R22" s="13"/>
      <c r="S22" s="13"/>
      <c r="T22" s="13"/>
      <c r="U22" s="13"/>
      <c r="V22" s="13"/>
      <c r="X22" s="14"/>
      <c r="Y22" s="13"/>
      <c r="Z22" s="84"/>
      <c r="AA22" s="13"/>
      <c r="AB22" s="81"/>
      <c r="AC22" s="80"/>
      <c r="AD22" s="80"/>
      <c r="AE22" s="80"/>
      <c r="AF22" s="80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83"/>
    </row>
    <row r="23" spans="1:88" x14ac:dyDescent="0.25">
      <c r="A23" s="75"/>
      <c r="B23" s="75"/>
      <c r="C23" s="75"/>
      <c r="D23" s="75"/>
      <c r="E23" s="76"/>
      <c r="F23" s="13"/>
      <c r="G23" s="13"/>
      <c r="H23" s="13"/>
      <c r="I23" s="77"/>
      <c r="J23" s="77"/>
      <c r="K23" s="78"/>
      <c r="L23" s="13"/>
      <c r="M23" s="13"/>
      <c r="N23" s="76"/>
      <c r="O23" s="76"/>
      <c r="P23" s="13"/>
      <c r="Q23" s="13"/>
      <c r="R23" s="13"/>
      <c r="S23" s="13"/>
      <c r="T23" s="13"/>
      <c r="U23" s="13"/>
      <c r="V23" s="13"/>
      <c r="X23" s="14"/>
      <c r="Y23" s="13"/>
      <c r="Z23" s="84"/>
      <c r="AA23" s="13"/>
      <c r="AB23" s="81"/>
      <c r="AC23" s="80"/>
      <c r="AD23" s="80"/>
      <c r="AE23" s="80"/>
      <c r="AF23" s="80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83"/>
    </row>
    <row r="24" spans="1:88" x14ac:dyDescent="0.25">
      <c r="A24" s="75"/>
      <c r="B24" s="75"/>
      <c r="C24" s="75"/>
      <c r="D24" s="75"/>
      <c r="E24" s="76"/>
      <c r="F24" s="13"/>
      <c r="G24" s="13"/>
      <c r="H24" s="13"/>
      <c r="I24" s="77"/>
      <c r="J24" s="77"/>
      <c r="K24" s="78"/>
      <c r="L24" s="13"/>
      <c r="M24" s="13"/>
      <c r="N24" s="76"/>
      <c r="O24" s="76"/>
      <c r="P24" s="13"/>
      <c r="Q24" s="13"/>
      <c r="R24" s="13"/>
      <c r="S24" s="13"/>
      <c r="T24" s="13"/>
      <c r="U24" s="13"/>
      <c r="V24" s="13"/>
      <c r="X24" s="14"/>
      <c r="Y24" s="13"/>
      <c r="Z24" s="84"/>
      <c r="AA24" s="13"/>
      <c r="AB24" s="81"/>
      <c r="AC24" s="80"/>
      <c r="AD24" s="80"/>
      <c r="AE24" s="80"/>
      <c r="AF24" s="80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83"/>
    </row>
    <row r="25" spans="1:88" x14ac:dyDescent="0.25">
      <c r="A25" s="75"/>
      <c r="B25" s="75"/>
      <c r="C25" s="75"/>
      <c r="D25" s="75"/>
      <c r="E25" s="76"/>
      <c r="F25" s="13"/>
      <c r="G25" s="13"/>
      <c r="H25" s="13"/>
      <c r="I25" s="77"/>
      <c r="J25" s="77"/>
      <c r="K25" s="78"/>
      <c r="L25" s="13"/>
      <c r="M25" s="13"/>
      <c r="N25" s="76"/>
      <c r="O25" s="76"/>
      <c r="P25" s="13"/>
      <c r="Q25" s="13"/>
      <c r="R25" s="13"/>
      <c r="S25" s="13"/>
      <c r="T25" s="13"/>
      <c r="U25" s="13"/>
      <c r="V25" s="13"/>
      <c r="X25" s="14"/>
      <c r="Y25" s="13"/>
      <c r="Z25" s="84"/>
      <c r="AA25" s="13"/>
      <c r="AB25" s="81"/>
      <c r="AC25" s="80"/>
      <c r="AD25" s="80"/>
      <c r="AE25" s="80"/>
      <c r="AF25" s="80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83"/>
    </row>
    <row r="26" spans="1:88" x14ac:dyDescent="0.25">
      <c r="A26" s="75"/>
      <c r="B26" s="75"/>
      <c r="C26" s="75"/>
      <c r="D26" s="75"/>
      <c r="E26" s="76"/>
      <c r="F26" s="13"/>
      <c r="G26" s="13"/>
      <c r="H26" s="13"/>
      <c r="I26" s="77"/>
      <c r="J26" s="77"/>
      <c r="K26" s="78"/>
      <c r="L26" s="13"/>
      <c r="M26" s="13"/>
      <c r="N26" s="76"/>
      <c r="O26" s="76"/>
      <c r="P26" s="13"/>
      <c r="Q26" s="13"/>
      <c r="R26" s="13"/>
      <c r="S26" s="13"/>
      <c r="T26" s="13"/>
      <c r="U26" s="13"/>
      <c r="V26" s="13"/>
      <c r="X26" s="14"/>
      <c r="Y26" s="13"/>
      <c r="Z26" s="84"/>
      <c r="AA26" s="13"/>
      <c r="AB26" s="81"/>
      <c r="AC26" s="80"/>
      <c r="AD26" s="80"/>
      <c r="AE26" s="80"/>
      <c r="AF26" s="80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83"/>
    </row>
    <row r="27" spans="1:88" x14ac:dyDescent="0.25">
      <c r="A27" s="75"/>
      <c r="B27" s="75"/>
      <c r="C27" s="75"/>
      <c r="D27" s="75"/>
      <c r="E27" s="76"/>
      <c r="F27" s="13"/>
      <c r="G27" s="13"/>
      <c r="H27" s="13"/>
      <c r="I27" s="77"/>
      <c r="J27" s="77"/>
      <c r="K27" s="78"/>
      <c r="L27" s="13"/>
      <c r="M27" s="13"/>
      <c r="N27" s="76"/>
      <c r="O27" s="76"/>
      <c r="P27" s="13"/>
      <c r="Q27" s="13"/>
      <c r="R27" s="13"/>
      <c r="S27" s="13"/>
      <c r="T27" s="13"/>
      <c r="U27" s="13"/>
      <c r="V27" s="13"/>
      <c r="X27" s="14"/>
      <c r="Y27" s="13"/>
      <c r="Z27" s="84"/>
      <c r="AA27" s="13"/>
      <c r="AB27" s="81"/>
      <c r="AC27" s="80"/>
      <c r="AD27" s="80"/>
      <c r="AE27" s="80"/>
      <c r="AF27" s="80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83"/>
    </row>
    <row r="28" spans="1:88" x14ac:dyDescent="0.25">
      <c r="A28" s="75"/>
      <c r="B28" s="75"/>
      <c r="C28" s="75"/>
      <c r="D28" s="75"/>
      <c r="E28" s="76"/>
      <c r="F28" s="13"/>
      <c r="G28" s="13"/>
      <c r="H28" s="13"/>
      <c r="I28" s="77"/>
      <c r="J28" s="77"/>
      <c r="K28" s="78"/>
      <c r="L28" s="13"/>
      <c r="M28" s="13"/>
      <c r="N28" s="76"/>
      <c r="O28" s="76"/>
      <c r="P28" s="13"/>
      <c r="Q28" s="13"/>
      <c r="R28" s="13"/>
      <c r="S28" s="13"/>
      <c r="T28" s="13"/>
      <c r="U28" s="13"/>
      <c r="V28" s="13"/>
      <c r="X28" s="14"/>
      <c r="Y28" s="13"/>
      <c r="Z28" s="84"/>
      <c r="AA28" s="13"/>
      <c r="AB28" s="81"/>
      <c r="AC28" s="80"/>
      <c r="AD28" s="80"/>
      <c r="AE28" s="80"/>
      <c r="AF28" s="80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83"/>
    </row>
    <row r="29" spans="1:88" x14ac:dyDescent="0.25">
      <c r="A29" s="75"/>
      <c r="B29" s="75"/>
      <c r="C29" s="75"/>
      <c r="D29" s="75"/>
      <c r="E29" s="76"/>
      <c r="F29" s="13"/>
      <c r="G29" s="13"/>
      <c r="H29" s="13"/>
      <c r="I29" s="77"/>
      <c r="J29" s="77"/>
      <c r="K29" s="78"/>
      <c r="L29" s="13"/>
      <c r="M29" s="13"/>
      <c r="N29" s="76"/>
      <c r="O29" s="76"/>
      <c r="P29" s="13"/>
      <c r="Q29" s="13"/>
      <c r="R29" s="13"/>
      <c r="S29" s="13"/>
      <c r="T29" s="13"/>
      <c r="U29" s="13"/>
      <c r="V29" s="13"/>
      <c r="X29" s="14"/>
      <c r="Y29" s="13"/>
      <c r="Z29" s="84"/>
      <c r="AA29" s="13"/>
      <c r="AB29" s="81"/>
      <c r="AC29" s="80"/>
      <c r="AD29" s="80"/>
      <c r="AE29" s="80"/>
      <c r="AF29" s="80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83"/>
    </row>
    <row r="30" spans="1:88" x14ac:dyDescent="0.25">
      <c r="A30" s="75"/>
      <c r="B30" s="75"/>
      <c r="C30" s="75"/>
      <c r="D30" s="75"/>
      <c r="E30" s="76"/>
      <c r="F30" s="13"/>
      <c r="G30" s="13"/>
      <c r="H30" s="13"/>
      <c r="I30" s="77"/>
      <c r="J30" s="77"/>
      <c r="K30" s="78"/>
      <c r="L30" s="13"/>
      <c r="M30" s="13"/>
      <c r="N30" s="76"/>
      <c r="O30" s="76"/>
      <c r="P30" s="13"/>
      <c r="Q30" s="13"/>
      <c r="R30" s="13"/>
      <c r="S30" s="13"/>
      <c r="T30" s="13"/>
      <c r="U30" s="13"/>
      <c r="V30" s="13"/>
      <c r="X30" s="14"/>
      <c r="Y30" s="13"/>
      <c r="Z30" s="84"/>
      <c r="AA30" s="13"/>
      <c r="AB30" s="81"/>
      <c r="AC30" s="80"/>
      <c r="AD30" s="80"/>
      <c r="AE30" s="80"/>
      <c r="AF30" s="80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83"/>
    </row>
    <row r="31" spans="1:88" x14ac:dyDescent="0.25">
      <c r="A31" s="75"/>
      <c r="B31" s="75"/>
      <c r="C31" s="75"/>
      <c r="D31" s="75"/>
      <c r="E31" s="76"/>
      <c r="F31" s="13"/>
      <c r="G31" s="13"/>
      <c r="H31" s="13"/>
      <c r="I31" s="77"/>
      <c r="J31" s="77"/>
      <c r="K31" s="78"/>
      <c r="L31" s="13"/>
      <c r="M31" s="13"/>
      <c r="N31" s="76"/>
      <c r="O31" s="76"/>
      <c r="P31" s="13"/>
      <c r="Q31" s="13"/>
      <c r="R31" s="13"/>
      <c r="S31" s="13"/>
      <c r="T31" s="13"/>
      <c r="U31" s="13"/>
      <c r="V31" s="13"/>
      <c r="X31" s="14"/>
      <c r="Y31" s="13"/>
      <c r="Z31" s="84"/>
      <c r="AA31" s="13"/>
      <c r="AB31" s="81"/>
      <c r="AC31" s="80"/>
      <c r="AD31" s="80"/>
      <c r="AE31" s="80"/>
      <c r="AF31" s="80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83"/>
    </row>
    <row r="32" spans="1:88" x14ac:dyDescent="0.25">
      <c r="A32" s="75"/>
      <c r="B32" s="75"/>
      <c r="C32" s="75"/>
      <c r="D32" s="75"/>
      <c r="E32" s="76"/>
      <c r="F32" s="13"/>
      <c r="G32" s="13"/>
      <c r="H32" s="13"/>
      <c r="I32" s="77"/>
      <c r="J32" s="77"/>
      <c r="K32" s="78"/>
      <c r="L32" s="13"/>
      <c r="M32" s="13"/>
      <c r="N32" s="76"/>
      <c r="O32" s="76"/>
      <c r="P32" s="13"/>
      <c r="Q32" s="13"/>
      <c r="R32" s="13"/>
      <c r="S32" s="13"/>
      <c r="T32" s="13"/>
      <c r="U32" s="13"/>
      <c r="V32" s="13"/>
      <c r="X32" s="14"/>
      <c r="Y32" s="13"/>
      <c r="Z32" s="84"/>
      <c r="AA32" s="13"/>
      <c r="AB32" s="81"/>
      <c r="AC32" s="80"/>
      <c r="AD32" s="80"/>
      <c r="AE32" s="80"/>
      <c r="AF32" s="80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83"/>
    </row>
    <row r="33" spans="1:88" x14ac:dyDescent="0.25">
      <c r="A33" s="75"/>
      <c r="B33" s="75"/>
      <c r="C33" s="75"/>
      <c r="D33" s="75"/>
      <c r="E33" s="76"/>
      <c r="F33" s="13"/>
      <c r="G33" s="13"/>
      <c r="H33" s="13"/>
      <c r="I33" s="77"/>
      <c r="J33" s="77"/>
      <c r="K33" s="78"/>
      <c r="L33" s="13"/>
      <c r="M33" s="13"/>
      <c r="N33" s="76"/>
      <c r="O33" s="76"/>
      <c r="P33" s="13"/>
      <c r="Q33" s="13"/>
      <c r="R33" s="14"/>
      <c r="S33" s="13"/>
      <c r="T33" s="13"/>
      <c r="U33" s="13"/>
      <c r="V33" s="13"/>
      <c r="X33" s="14"/>
      <c r="Y33" s="13"/>
      <c r="Z33" s="84"/>
      <c r="AA33" s="14"/>
      <c r="AB33" s="79"/>
      <c r="AC33" s="80"/>
      <c r="AD33" s="80"/>
      <c r="AE33" s="80"/>
      <c r="AF33" s="80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83"/>
    </row>
    <row r="34" spans="1:88" x14ac:dyDescent="0.25">
      <c r="A34" s="75"/>
      <c r="B34" s="75"/>
      <c r="C34" s="75"/>
      <c r="D34" s="75"/>
      <c r="E34" s="76"/>
      <c r="F34" s="13"/>
      <c r="G34" s="13"/>
      <c r="H34" s="13"/>
      <c r="I34" s="77"/>
      <c r="J34" s="77"/>
      <c r="K34" s="78"/>
      <c r="L34" s="13"/>
      <c r="M34" s="13"/>
      <c r="N34" s="76"/>
      <c r="O34" s="76"/>
      <c r="P34" s="13"/>
      <c r="Q34" s="13"/>
      <c r="R34" s="13"/>
      <c r="S34" s="13"/>
      <c r="T34" s="13"/>
      <c r="U34" s="13"/>
      <c r="V34" s="13"/>
      <c r="X34" s="14"/>
      <c r="Y34" s="13"/>
      <c r="Z34" s="84"/>
      <c r="AA34" s="13"/>
      <c r="AB34" s="81"/>
      <c r="AC34" s="80"/>
      <c r="AD34" s="80"/>
      <c r="AE34" s="80"/>
      <c r="AF34" s="80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83"/>
    </row>
    <row r="35" spans="1:88" x14ac:dyDescent="0.25">
      <c r="A35" s="75"/>
      <c r="B35" s="75"/>
      <c r="C35" s="75"/>
      <c r="D35" s="75"/>
      <c r="E35" s="76"/>
      <c r="F35" s="13"/>
      <c r="G35" s="13"/>
      <c r="H35" s="13"/>
      <c r="I35" s="77"/>
      <c r="J35" s="77"/>
      <c r="K35" s="78"/>
      <c r="L35" s="13"/>
      <c r="M35" s="13"/>
      <c r="N35" s="76"/>
      <c r="O35" s="76"/>
      <c r="P35" s="13"/>
      <c r="Q35" s="13"/>
      <c r="R35" s="13"/>
      <c r="S35" s="13"/>
      <c r="T35" s="13"/>
      <c r="U35" s="13"/>
      <c r="V35" s="13"/>
      <c r="X35" s="14"/>
      <c r="Y35" s="13"/>
      <c r="Z35" s="84"/>
      <c r="AA35" s="13"/>
      <c r="AB35" s="81"/>
      <c r="AC35" s="80"/>
      <c r="AD35" s="80"/>
      <c r="AE35" s="80"/>
      <c r="AF35" s="80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83"/>
    </row>
    <row r="36" spans="1:88" x14ac:dyDescent="0.25">
      <c r="A36" s="75"/>
      <c r="B36" s="75"/>
      <c r="C36" s="75"/>
      <c r="D36" s="75"/>
      <c r="E36" s="76"/>
      <c r="F36" s="13"/>
      <c r="G36" s="13"/>
      <c r="H36" s="13"/>
      <c r="I36" s="77"/>
      <c r="J36" s="77"/>
      <c r="K36" s="78"/>
      <c r="L36" s="13"/>
      <c r="M36" s="13"/>
      <c r="N36" s="76"/>
      <c r="O36" s="76"/>
      <c r="P36" s="13"/>
      <c r="Q36" s="13"/>
      <c r="R36" s="13"/>
      <c r="S36" s="13"/>
      <c r="T36" s="13"/>
      <c r="U36" s="13"/>
      <c r="V36" s="13"/>
      <c r="X36" s="14"/>
      <c r="Y36" s="13"/>
      <c r="Z36" s="84"/>
      <c r="AA36" s="13"/>
      <c r="AB36" s="81"/>
      <c r="AC36" s="80"/>
      <c r="AD36" s="80"/>
      <c r="AE36" s="80"/>
      <c r="AF36" s="80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83"/>
    </row>
    <row r="37" spans="1:88" x14ac:dyDescent="0.25">
      <c r="A37" s="75"/>
      <c r="B37" s="75"/>
      <c r="C37" s="75"/>
      <c r="D37" s="75"/>
      <c r="E37" s="76"/>
      <c r="F37" s="13"/>
      <c r="G37" s="13"/>
      <c r="H37" s="13"/>
      <c r="I37" s="77"/>
      <c r="J37" s="77"/>
      <c r="K37" s="78"/>
      <c r="L37" s="13"/>
      <c r="M37" s="13"/>
      <c r="N37" s="76"/>
      <c r="O37" s="76"/>
      <c r="P37" s="13"/>
      <c r="Q37" s="13"/>
      <c r="R37" s="13"/>
      <c r="S37" s="13"/>
      <c r="T37" s="13"/>
      <c r="U37" s="13"/>
      <c r="V37" s="13"/>
      <c r="X37" s="14"/>
      <c r="Y37" s="13"/>
      <c r="Z37" s="84"/>
      <c r="AA37" s="13"/>
      <c r="AB37" s="81"/>
      <c r="AC37" s="80"/>
      <c r="AD37" s="80"/>
      <c r="AE37" s="80"/>
      <c r="AF37" s="80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83"/>
    </row>
    <row r="38" spans="1:88" x14ac:dyDescent="0.25">
      <c r="A38" s="75"/>
      <c r="B38" s="75"/>
      <c r="C38" s="75"/>
      <c r="D38" s="75"/>
      <c r="E38" s="76"/>
      <c r="F38" s="13"/>
      <c r="G38" s="13"/>
      <c r="H38" s="13"/>
      <c r="I38" s="77"/>
      <c r="J38" s="77"/>
      <c r="K38" s="78"/>
      <c r="L38" s="13"/>
      <c r="M38" s="13"/>
      <c r="N38" s="76"/>
      <c r="O38" s="76"/>
      <c r="P38" s="13"/>
      <c r="Q38" s="13"/>
      <c r="R38" s="13"/>
      <c r="S38" s="13"/>
      <c r="T38" s="13"/>
      <c r="U38" s="14"/>
      <c r="V38" s="13"/>
      <c r="W38" s="55"/>
      <c r="X38" s="14"/>
      <c r="Y38" s="13"/>
      <c r="Z38" s="84"/>
      <c r="AA38" s="13"/>
      <c r="AB38" s="81"/>
      <c r="AC38" s="80"/>
      <c r="AD38" s="80"/>
      <c r="AE38" s="80"/>
      <c r="AF38" s="80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83"/>
    </row>
    <row r="39" spans="1:88" x14ac:dyDescent="0.25">
      <c r="A39" s="75"/>
      <c r="B39" s="75"/>
      <c r="C39" s="75"/>
      <c r="D39" s="75"/>
      <c r="E39" s="76"/>
      <c r="F39" s="13"/>
      <c r="G39" s="13"/>
      <c r="H39" s="13"/>
      <c r="I39" s="77"/>
      <c r="J39" s="77"/>
      <c r="K39" s="78"/>
      <c r="L39" s="13"/>
      <c r="M39" s="13"/>
      <c r="N39" s="76"/>
      <c r="O39" s="76"/>
      <c r="P39" s="13"/>
      <c r="Q39" s="13"/>
      <c r="R39" s="13"/>
      <c r="S39" s="13"/>
      <c r="T39" s="13"/>
      <c r="U39" s="13"/>
      <c r="V39" s="13"/>
      <c r="X39" s="14"/>
      <c r="Y39" s="13"/>
      <c r="Z39" s="84"/>
      <c r="AA39" s="13"/>
      <c r="AB39" s="81"/>
      <c r="AC39" s="80"/>
      <c r="AD39" s="80"/>
      <c r="AE39" s="80"/>
      <c r="AF39" s="80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83"/>
    </row>
    <row r="40" spans="1:88" x14ac:dyDescent="0.25">
      <c r="A40" s="85"/>
      <c r="B40" s="85"/>
      <c r="C40" s="85"/>
      <c r="D40" s="75"/>
      <c r="E40" s="86"/>
      <c r="F40" s="87"/>
      <c r="G40" s="87"/>
      <c r="H40" s="87"/>
      <c r="I40" s="77"/>
      <c r="J40" s="77"/>
      <c r="K40" s="88"/>
      <c r="L40" s="87"/>
      <c r="M40" s="87"/>
      <c r="N40" s="76"/>
      <c r="O40" s="76"/>
      <c r="P40" s="13"/>
      <c r="Q40" s="13"/>
      <c r="R40" s="13"/>
      <c r="S40" s="13"/>
      <c r="T40" s="13"/>
      <c r="U40" s="14"/>
      <c r="V40" s="13"/>
      <c r="W40" s="13"/>
      <c r="X40" s="14"/>
      <c r="Y40" s="13"/>
      <c r="Z40" s="84"/>
      <c r="AA40" s="13"/>
      <c r="AB40" s="81"/>
      <c r="AC40" s="80"/>
      <c r="AD40" s="80"/>
      <c r="AE40" s="80"/>
      <c r="AF40" s="80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83"/>
    </row>
    <row r="41" spans="1:88" x14ac:dyDescent="0.25">
      <c r="A41" s="75"/>
      <c r="B41" s="75"/>
      <c r="C41" s="75"/>
      <c r="D41" s="75"/>
      <c r="E41" s="76"/>
      <c r="F41" s="13"/>
      <c r="G41" s="13"/>
      <c r="H41" s="13"/>
      <c r="I41" s="77"/>
      <c r="J41" s="77"/>
      <c r="K41" s="78"/>
      <c r="L41" s="13"/>
      <c r="M41" s="13"/>
      <c r="N41" s="76"/>
      <c r="O41" s="76"/>
      <c r="P41" s="13"/>
      <c r="Q41" s="13"/>
      <c r="R41" s="13"/>
      <c r="S41" s="13"/>
      <c r="T41" s="13"/>
      <c r="U41" s="13"/>
      <c r="V41" s="13"/>
      <c r="X41" s="14"/>
      <c r="Y41" s="13"/>
      <c r="Z41" s="84"/>
      <c r="AA41" s="13"/>
      <c r="AB41" s="81"/>
      <c r="AC41" s="80"/>
      <c r="AD41" s="80"/>
      <c r="AE41" s="80"/>
      <c r="AF41" s="80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83"/>
    </row>
    <row r="42" spans="1:88" x14ac:dyDescent="0.25">
      <c r="A42" s="75"/>
      <c r="B42" s="75"/>
      <c r="C42" s="75"/>
      <c r="D42" s="75"/>
      <c r="E42" s="76"/>
      <c r="F42" s="13"/>
      <c r="G42" s="13"/>
      <c r="H42" s="13"/>
      <c r="I42" s="77"/>
      <c r="J42" s="77"/>
      <c r="K42" s="78"/>
      <c r="L42" s="13"/>
      <c r="M42" s="13"/>
      <c r="N42" s="76"/>
      <c r="O42" s="76"/>
      <c r="P42" s="13"/>
      <c r="Q42" s="13"/>
      <c r="R42" s="13"/>
      <c r="S42" s="13"/>
      <c r="T42" s="13"/>
      <c r="U42" s="14"/>
      <c r="V42" s="13"/>
      <c r="W42" s="13"/>
      <c r="X42" s="14"/>
      <c r="Y42" s="13"/>
      <c r="Z42" s="84"/>
      <c r="AA42" s="13"/>
      <c r="AB42" s="81"/>
      <c r="AC42" s="80"/>
      <c r="AD42" s="80"/>
      <c r="AE42" s="80"/>
      <c r="AF42" s="80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83"/>
    </row>
    <row r="43" spans="1:88" x14ac:dyDescent="0.25">
      <c r="A43" s="75"/>
      <c r="B43" s="75"/>
      <c r="C43" s="75"/>
      <c r="D43" s="75"/>
      <c r="E43" s="76"/>
      <c r="F43" s="13"/>
      <c r="G43" s="13"/>
      <c r="H43" s="13"/>
      <c r="I43" s="77"/>
      <c r="J43" s="77"/>
      <c r="K43" s="78"/>
      <c r="L43" s="13"/>
      <c r="M43" s="13"/>
      <c r="N43" s="76"/>
      <c r="O43" s="76"/>
      <c r="P43" s="13"/>
      <c r="Q43" s="13"/>
      <c r="R43" s="13"/>
      <c r="S43" s="13"/>
      <c r="T43" s="13"/>
      <c r="V43" s="13"/>
      <c r="X43" s="14"/>
      <c r="Y43" s="13"/>
      <c r="Z43" s="84"/>
      <c r="AA43" s="14"/>
      <c r="AB43" s="79"/>
      <c r="AC43" s="80"/>
      <c r="AD43" s="80"/>
      <c r="AE43" s="80"/>
      <c r="AF43" s="80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83"/>
    </row>
    <row r="44" spans="1:88" x14ac:dyDescent="0.25">
      <c r="A44" s="75"/>
      <c r="B44" s="75"/>
      <c r="C44" s="75"/>
      <c r="D44" s="75"/>
      <c r="E44" s="76"/>
      <c r="F44" s="13"/>
      <c r="G44" s="13"/>
      <c r="H44" s="13"/>
      <c r="I44" s="77"/>
      <c r="J44" s="77"/>
      <c r="K44" s="78"/>
      <c r="L44" s="13"/>
      <c r="M44" s="13"/>
      <c r="N44" s="76"/>
      <c r="O44" s="76"/>
      <c r="P44" s="13"/>
      <c r="Q44" s="13"/>
      <c r="R44" s="13"/>
      <c r="S44" s="13"/>
      <c r="T44" s="13"/>
      <c r="U44" s="13"/>
      <c r="V44" s="13"/>
      <c r="X44" s="14"/>
      <c r="Y44" s="13"/>
      <c r="Z44" s="84"/>
      <c r="AA44" s="13"/>
      <c r="AB44" s="81"/>
      <c r="AC44" s="80"/>
      <c r="AD44" s="80"/>
      <c r="AE44" s="80"/>
      <c r="AF44" s="80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83"/>
    </row>
    <row r="45" spans="1:88" x14ac:dyDescent="0.25">
      <c r="A45" s="75"/>
      <c r="B45" s="75"/>
      <c r="C45" s="75"/>
      <c r="D45" s="75"/>
      <c r="E45" s="76"/>
      <c r="F45" s="13"/>
      <c r="G45" s="13"/>
      <c r="H45" s="13"/>
      <c r="I45" s="77"/>
      <c r="J45" s="77"/>
      <c r="K45" s="78"/>
      <c r="L45" s="13"/>
      <c r="M45" s="13"/>
      <c r="N45" s="76"/>
      <c r="O45" s="76"/>
      <c r="P45" s="13"/>
      <c r="Q45" s="13"/>
      <c r="R45" s="13"/>
      <c r="S45" s="13"/>
      <c r="T45" s="13"/>
      <c r="U45" s="14"/>
      <c r="V45" s="13"/>
      <c r="W45" s="13"/>
      <c r="X45" s="14"/>
      <c r="Y45" s="13"/>
      <c r="Z45" s="84"/>
      <c r="AA45" s="13"/>
      <c r="AB45" s="81"/>
      <c r="AC45" s="80"/>
      <c r="AD45" s="80"/>
      <c r="AE45" s="80"/>
      <c r="AF45" s="80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83"/>
    </row>
    <row r="46" spans="1:88" x14ac:dyDescent="0.25">
      <c r="A46" s="75"/>
      <c r="B46" s="75"/>
      <c r="C46" s="75"/>
      <c r="D46" s="75"/>
      <c r="E46" s="76"/>
      <c r="F46" s="13"/>
      <c r="G46" s="13"/>
      <c r="H46" s="13"/>
      <c r="I46" s="77"/>
      <c r="J46" s="77"/>
      <c r="K46" s="78"/>
      <c r="L46" s="13"/>
      <c r="M46" s="13"/>
      <c r="N46" s="76"/>
      <c r="O46" s="76"/>
      <c r="P46" s="13"/>
      <c r="Q46" s="13"/>
      <c r="R46" s="13"/>
      <c r="S46" s="13"/>
      <c r="T46" s="13"/>
      <c r="U46" s="14"/>
      <c r="V46" s="13"/>
      <c r="W46" s="13"/>
      <c r="X46" s="14"/>
      <c r="Y46" s="13"/>
      <c r="Z46" s="84"/>
      <c r="AA46" s="13"/>
      <c r="AB46" s="81"/>
      <c r="AC46" s="80"/>
      <c r="AD46" s="80"/>
      <c r="AE46" s="80"/>
      <c r="AF46" s="80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83"/>
    </row>
    <row r="47" spans="1:88" x14ac:dyDescent="0.25">
      <c r="A47" s="75"/>
      <c r="B47" s="75"/>
      <c r="C47" s="75"/>
      <c r="D47" s="75"/>
      <c r="E47" s="76"/>
      <c r="F47" s="13"/>
      <c r="G47" s="13"/>
      <c r="H47" s="13"/>
      <c r="I47" s="77"/>
      <c r="J47" s="77"/>
      <c r="K47" s="78"/>
      <c r="L47" s="13"/>
      <c r="M47" s="13"/>
      <c r="N47" s="76"/>
      <c r="O47" s="76"/>
      <c r="P47" s="13"/>
      <c r="Q47" s="13"/>
      <c r="R47" s="13"/>
      <c r="S47" s="13"/>
      <c r="T47" s="13"/>
      <c r="U47" s="14"/>
      <c r="V47" s="13"/>
      <c r="W47" s="13"/>
      <c r="X47" s="14"/>
      <c r="Y47" s="13"/>
      <c r="Z47" s="84"/>
      <c r="AA47" s="13"/>
      <c r="AB47" s="81"/>
      <c r="AC47" s="80"/>
      <c r="AD47" s="80"/>
      <c r="AE47" s="80"/>
      <c r="AF47" s="80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83"/>
    </row>
    <row r="48" spans="1:88" x14ac:dyDescent="0.25">
      <c r="A48" s="75"/>
      <c r="B48" s="75"/>
      <c r="C48" s="75"/>
      <c r="D48" s="75"/>
      <c r="E48" s="76"/>
      <c r="F48" s="13"/>
      <c r="G48" s="13"/>
      <c r="H48" s="13"/>
      <c r="I48" s="77"/>
      <c r="J48" s="77"/>
      <c r="K48" s="78"/>
      <c r="L48" s="13"/>
      <c r="M48" s="13"/>
      <c r="N48" s="76"/>
      <c r="O48" s="76"/>
      <c r="P48" s="13"/>
      <c r="Q48" s="13"/>
      <c r="R48" s="13"/>
      <c r="S48" s="13"/>
      <c r="T48" s="13"/>
      <c r="U48" s="14"/>
      <c r="V48" s="13"/>
      <c r="W48" s="13"/>
      <c r="X48" s="14"/>
      <c r="Y48" s="13"/>
      <c r="Z48" s="84"/>
      <c r="AA48" s="13"/>
      <c r="AB48" s="81"/>
      <c r="AC48" s="80"/>
      <c r="AD48" s="80"/>
      <c r="AE48" s="80"/>
      <c r="AF48" s="80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83"/>
    </row>
    <row r="49" spans="1:88" x14ac:dyDescent="0.25">
      <c r="A49" s="75"/>
      <c r="B49" s="75"/>
      <c r="C49" s="75"/>
      <c r="D49" s="75"/>
      <c r="E49" s="76"/>
      <c r="F49" s="13"/>
      <c r="G49" s="13"/>
      <c r="H49" s="13"/>
      <c r="I49" s="77"/>
      <c r="J49" s="77"/>
      <c r="K49" s="78"/>
      <c r="L49" s="13"/>
      <c r="M49" s="13"/>
      <c r="N49" s="76"/>
      <c r="O49" s="76"/>
      <c r="P49" s="13"/>
      <c r="Q49" s="13"/>
      <c r="R49" s="13"/>
      <c r="S49" s="13"/>
      <c r="T49" s="13"/>
      <c r="U49" s="14"/>
      <c r="V49" s="13"/>
      <c r="W49" s="13"/>
      <c r="X49" s="14"/>
      <c r="Y49" s="13"/>
      <c r="Z49" s="84"/>
      <c r="AA49" s="13"/>
      <c r="AB49" s="81"/>
      <c r="AC49" s="80"/>
      <c r="AD49" s="80"/>
      <c r="AE49" s="80"/>
      <c r="AF49" s="80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83"/>
    </row>
    <row r="50" spans="1:88" x14ac:dyDescent="0.25">
      <c r="A50" s="75"/>
      <c r="B50" s="75"/>
      <c r="C50" s="75"/>
      <c r="D50" s="75"/>
      <c r="E50" s="76"/>
      <c r="F50" s="13"/>
      <c r="G50" s="13"/>
      <c r="H50" s="13"/>
      <c r="I50" s="77"/>
      <c r="J50" s="77"/>
      <c r="K50" s="78"/>
      <c r="L50" s="13"/>
      <c r="M50" s="13"/>
      <c r="N50" s="76"/>
      <c r="O50" s="76"/>
      <c r="P50" s="13"/>
      <c r="Q50" s="13"/>
      <c r="R50" s="13"/>
      <c r="S50" s="13"/>
      <c r="T50" s="13"/>
      <c r="U50" s="14"/>
      <c r="V50" s="13"/>
      <c r="W50" s="13"/>
      <c r="X50" s="14"/>
      <c r="Y50" s="13"/>
      <c r="Z50" s="84"/>
      <c r="AA50" s="13"/>
      <c r="AB50" s="81"/>
      <c r="AC50" s="80"/>
      <c r="AD50" s="80"/>
      <c r="AE50" s="80"/>
      <c r="AF50" s="80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83"/>
    </row>
    <row r="51" spans="1:88" x14ac:dyDescent="0.25">
      <c r="A51" s="75"/>
      <c r="B51" s="75"/>
      <c r="C51" s="75"/>
      <c r="D51" s="75"/>
      <c r="E51" s="76"/>
      <c r="F51" s="13"/>
      <c r="G51" s="13"/>
      <c r="H51" s="13"/>
      <c r="I51" s="77"/>
      <c r="J51" s="77"/>
      <c r="K51" s="78"/>
      <c r="L51" s="13"/>
      <c r="M51" s="13"/>
      <c r="N51" s="76"/>
      <c r="O51" s="76"/>
      <c r="P51" s="13"/>
      <c r="Q51" s="13"/>
      <c r="R51" s="13"/>
      <c r="S51" s="13"/>
      <c r="T51" s="13"/>
      <c r="U51" s="14"/>
      <c r="V51" s="13"/>
      <c r="W51" s="13"/>
      <c r="X51" s="14"/>
      <c r="Y51" s="13"/>
      <c r="Z51" s="84"/>
      <c r="AA51" s="13"/>
      <c r="AB51" s="81"/>
      <c r="AC51" s="80"/>
      <c r="AD51" s="80"/>
      <c r="AE51" s="80"/>
      <c r="AF51" s="80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83"/>
    </row>
    <row r="52" spans="1:88" x14ac:dyDescent="0.25">
      <c r="A52" s="75"/>
      <c r="B52" s="75"/>
      <c r="C52" s="75"/>
      <c r="D52" s="75"/>
      <c r="E52" s="76"/>
      <c r="F52" s="13"/>
      <c r="G52" s="13"/>
      <c r="H52" s="13"/>
      <c r="I52" s="77"/>
      <c r="J52" s="77"/>
      <c r="K52" s="78"/>
      <c r="L52" s="13"/>
      <c r="M52" s="13"/>
      <c r="N52" s="76"/>
      <c r="O52" s="76"/>
      <c r="P52" s="13"/>
      <c r="Q52" s="13"/>
      <c r="R52" s="13"/>
      <c r="S52" s="13"/>
      <c r="T52" s="13"/>
      <c r="U52" s="14"/>
      <c r="V52" s="13"/>
      <c r="W52" s="13"/>
      <c r="X52" s="14"/>
      <c r="Y52" s="13"/>
      <c r="Z52" s="84"/>
      <c r="AA52" s="13"/>
      <c r="AB52" s="81"/>
      <c r="AC52" s="80"/>
      <c r="AD52" s="80"/>
      <c r="AE52" s="80"/>
      <c r="AF52" s="80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83"/>
    </row>
    <row r="53" spans="1:88" x14ac:dyDescent="0.25">
      <c r="A53" s="75"/>
      <c r="B53" s="75"/>
      <c r="C53" s="75"/>
      <c r="D53" s="75"/>
      <c r="E53" s="76"/>
      <c r="F53" s="13"/>
      <c r="G53" s="13"/>
      <c r="H53" s="13"/>
      <c r="I53" s="77"/>
      <c r="J53" s="77"/>
      <c r="K53" s="78"/>
      <c r="L53" s="13"/>
      <c r="M53" s="13"/>
      <c r="N53" s="76"/>
      <c r="O53" s="76"/>
      <c r="P53" s="13"/>
      <c r="Q53" s="13"/>
      <c r="R53" s="13"/>
      <c r="S53" s="13"/>
      <c r="T53" s="13"/>
      <c r="U53" s="14"/>
      <c r="V53" s="13"/>
      <c r="W53" s="13"/>
      <c r="X53" s="14"/>
      <c r="Y53" s="13"/>
      <c r="Z53" s="84"/>
      <c r="AA53" s="13"/>
      <c r="AB53" s="81"/>
      <c r="AC53" s="80"/>
      <c r="AD53" s="80"/>
      <c r="AE53" s="80"/>
      <c r="AF53" s="80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83"/>
    </row>
    <row r="54" spans="1:88" x14ac:dyDescent="0.25">
      <c r="A54" s="75"/>
      <c r="B54" s="75"/>
      <c r="C54" s="75"/>
      <c r="D54" s="75"/>
      <c r="E54" s="76"/>
      <c r="F54" s="13"/>
      <c r="G54" s="13"/>
      <c r="H54" s="13"/>
      <c r="I54" s="77"/>
      <c r="J54" s="77"/>
      <c r="K54" s="78"/>
      <c r="L54" s="13"/>
      <c r="M54" s="13"/>
      <c r="N54" s="76"/>
      <c r="O54" s="76"/>
      <c r="P54" s="13"/>
      <c r="Q54" s="13"/>
      <c r="R54" s="13"/>
      <c r="S54" s="13"/>
      <c r="T54" s="13"/>
      <c r="U54" s="14"/>
      <c r="V54" s="13"/>
      <c r="W54" s="13"/>
      <c r="X54" s="14"/>
      <c r="Y54" s="13"/>
      <c r="Z54" s="84"/>
      <c r="AA54" s="14"/>
      <c r="AB54" s="79"/>
      <c r="AC54" s="80"/>
      <c r="AD54" s="80"/>
      <c r="AE54" s="80"/>
      <c r="AF54" s="80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83"/>
    </row>
    <row r="55" spans="1:88" x14ac:dyDescent="0.25">
      <c r="A55" s="75"/>
      <c r="B55" s="75"/>
      <c r="C55" s="75"/>
      <c r="D55" s="75"/>
      <c r="E55" s="76"/>
      <c r="F55" s="13"/>
      <c r="G55" s="13"/>
      <c r="H55" s="13"/>
      <c r="I55" s="77"/>
      <c r="J55" s="77"/>
      <c r="K55" s="78"/>
      <c r="L55" s="13"/>
      <c r="M55" s="13"/>
      <c r="N55" s="76"/>
      <c r="O55" s="76"/>
      <c r="P55" s="13"/>
      <c r="Q55" s="13"/>
      <c r="R55" s="13"/>
      <c r="S55" s="13"/>
      <c r="T55" s="13"/>
      <c r="U55" s="13"/>
      <c r="V55" s="13"/>
      <c r="X55" s="14"/>
      <c r="Y55" s="13"/>
      <c r="Z55" s="13"/>
      <c r="AA55" s="13"/>
      <c r="AB55" s="79"/>
      <c r="AC55" s="80"/>
      <c r="AD55" s="80"/>
      <c r="AE55" s="80"/>
      <c r="AF55" s="80"/>
      <c r="AG55" s="80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</row>
    <row r="56" spans="1:88" x14ac:dyDescent="0.25">
      <c r="A56" s="75"/>
      <c r="B56" s="75"/>
      <c r="C56" s="75"/>
      <c r="D56" s="75"/>
      <c r="E56" s="76"/>
      <c r="F56" s="13"/>
      <c r="G56" s="13"/>
      <c r="H56" s="13"/>
      <c r="I56" s="77"/>
      <c r="J56" s="77"/>
      <c r="K56" s="78"/>
      <c r="L56" s="13"/>
      <c r="M56" s="13"/>
      <c r="N56" s="76"/>
      <c r="O56" s="76"/>
      <c r="P56" s="13"/>
      <c r="Q56" s="13"/>
      <c r="R56" s="13"/>
      <c r="S56" s="13"/>
      <c r="T56" s="13"/>
      <c r="U56" s="13"/>
      <c r="V56" s="13"/>
      <c r="X56" s="14"/>
      <c r="Y56" s="13"/>
      <c r="Z56" s="13"/>
      <c r="AA56" s="14"/>
      <c r="AB56" s="79"/>
      <c r="AC56" s="80"/>
      <c r="AD56" s="80"/>
      <c r="AE56" s="80"/>
      <c r="AF56" s="80"/>
      <c r="AG56" s="80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</row>
    <row r="57" spans="1:88" x14ac:dyDescent="0.25">
      <c r="A57" s="75"/>
      <c r="B57" s="75"/>
      <c r="C57" s="75"/>
      <c r="D57" s="75"/>
      <c r="E57" s="76"/>
      <c r="F57" s="13"/>
      <c r="G57" s="13"/>
      <c r="H57" s="13"/>
      <c r="I57" s="77"/>
      <c r="J57" s="77"/>
      <c r="K57" s="78"/>
      <c r="L57" s="13"/>
      <c r="M57" s="13"/>
      <c r="N57" s="76"/>
      <c r="O57" s="76"/>
      <c r="P57" s="13"/>
      <c r="Q57" s="13"/>
      <c r="R57" s="13"/>
      <c r="S57" s="13"/>
      <c r="T57" s="13"/>
      <c r="U57" s="13"/>
      <c r="V57" s="13"/>
      <c r="X57" s="14"/>
      <c r="Y57" s="13"/>
      <c r="Z57" s="13"/>
      <c r="AA57" s="14"/>
      <c r="AB57" s="79"/>
      <c r="AC57" s="80"/>
      <c r="AD57" s="80"/>
      <c r="AE57" s="80"/>
      <c r="AF57" s="80"/>
      <c r="AG57" s="80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</row>
    <row r="58" spans="1:88" x14ac:dyDescent="0.25">
      <c r="A58" s="75"/>
      <c r="B58" s="75"/>
      <c r="C58" s="75"/>
      <c r="D58" s="75"/>
      <c r="E58" s="76"/>
      <c r="F58" s="13"/>
      <c r="G58" s="13"/>
      <c r="H58" s="13"/>
      <c r="I58" s="77"/>
      <c r="J58" s="77"/>
      <c r="K58" s="78"/>
      <c r="L58" s="13"/>
      <c r="M58" s="13"/>
      <c r="N58" s="76"/>
      <c r="O58" s="76"/>
      <c r="P58" s="13"/>
      <c r="Q58" s="13"/>
      <c r="R58" s="13"/>
      <c r="S58" s="13"/>
      <c r="T58" s="13"/>
      <c r="U58" s="13"/>
      <c r="V58" s="13"/>
      <c r="X58" s="14"/>
      <c r="Y58" s="13"/>
      <c r="Z58" s="13"/>
      <c r="AA58" s="14"/>
      <c r="AB58" s="79"/>
      <c r="AC58" s="80"/>
      <c r="AD58" s="80"/>
      <c r="AE58" s="80"/>
      <c r="AF58" s="80"/>
      <c r="AG58" s="80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</row>
    <row r="59" spans="1:88" x14ac:dyDescent="0.25">
      <c r="A59" s="75"/>
      <c r="B59" s="75"/>
      <c r="C59" s="75"/>
      <c r="D59" s="75"/>
      <c r="E59" s="76"/>
      <c r="F59" s="13"/>
      <c r="G59" s="13"/>
      <c r="H59" s="13"/>
      <c r="I59" s="77"/>
      <c r="J59" s="77"/>
      <c r="K59" s="78"/>
      <c r="L59" s="13"/>
      <c r="M59" s="13"/>
      <c r="N59" s="76"/>
      <c r="O59" s="76"/>
      <c r="P59" s="13"/>
      <c r="Q59" s="13"/>
      <c r="R59" s="13"/>
      <c r="S59" s="13"/>
      <c r="T59" s="13"/>
      <c r="U59" s="13"/>
      <c r="V59" s="13"/>
      <c r="X59" s="14"/>
      <c r="Y59" s="13"/>
      <c r="Z59" s="13"/>
      <c r="AA59" s="14"/>
      <c r="AB59" s="79"/>
      <c r="AC59" s="80"/>
      <c r="AD59" s="80"/>
      <c r="AE59" s="80"/>
      <c r="AF59" s="80"/>
      <c r="AG59" s="80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</row>
    <row r="60" spans="1:88" x14ac:dyDescent="0.25">
      <c r="A60" s="75"/>
      <c r="B60" s="75"/>
      <c r="C60" s="75"/>
      <c r="D60" s="75"/>
      <c r="E60" s="76"/>
      <c r="F60" s="13"/>
      <c r="G60" s="13"/>
      <c r="H60" s="13"/>
      <c r="I60" s="77"/>
      <c r="J60" s="77"/>
      <c r="K60" s="78"/>
      <c r="L60" s="13"/>
      <c r="M60" s="13"/>
      <c r="N60" s="76"/>
      <c r="O60" s="76"/>
      <c r="P60" s="13"/>
      <c r="Q60" s="13"/>
      <c r="R60" s="13"/>
      <c r="S60" s="13"/>
      <c r="T60" s="13"/>
      <c r="U60" s="13"/>
      <c r="V60" s="13"/>
      <c r="X60" s="14"/>
      <c r="Y60" s="13"/>
      <c r="Z60" s="13"/>
      <c r="AA60" s="13"/>
      <c r="AB60" s="79"/>
      <c r="AC60" s="80"/>
      <c r="AD60" s="80"/>
      <c r="AE60" s="80"/>
      <c r="AF60" s="80"/>
      <c r="AG60" s="80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</row>
    <row r="61" spans="1:88" x14ac:dyDescent="0.25">
      <c r="A61" s="75"/>
      <c r="B61" s="75"/>
      <c r="C61" s="75"/>
      <c r="D61" s="75"/>
      <c r="E61" s="76"/>
      <c r="F61" s="13"/>
      <c r="G61" s="13"/>
      <c r="H61" s="13"/>
      <c r="I61" s="77"/>
      <c r="J61" s="77"/>
      <c r="K61" s="78"/>
      <c r="L61" s="13"/>
      <c r="M61" s="13"/>
      <c r="N61" s="76"/>
      <c r="O61" s="76"/>
      <c r="P61" s="13"/>
      <c r="Q61" s="13"/>
      <c r="R61" s="13"/>
      <c r="S61" s="13"/>
      <c r="T61" s="13"/>
      <c r="U61" s="13"/>
      <c r="V61" s="13"/>
      <c r="W61" s="13"/>
      <c r="X61" s="14"/>
      <c r="Y61" s="13"/>
      <c r="Z61" s="13"/>
      <c r="AA61" s="13"/>
      <c r="AB61" s="79"/>
      <c r="AC61" s="80"/>
      <c r="AD61" s="80"/>
      <c r="AE61" s="80"/>
      <c r="AF61" s="80"/>
      <c r="AG61" s="80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</row>
    <row r="62" spans="1:88" x14ac:dyDescent="0.25">
      <c r="A62" s="75"/>
      <c r="B62" s="75"/>
      <c r="C62" s="75"/>
      <c r="D62" s="75"/>
      <c r="E62" s="76"/>
      <c r="F62" s="13"/>
      <c r="G62" s="13"/>
      <c r="H62" s="13"/>
      <c r="I62" s="77"/>
      <c r="J62" s="77"/>
      <c r="K62" s="78"/>
      <c r="L62" s="13"/>
      <c r="M62" s="13"/>
      <c r="N62" s="76"/>
      <c r="O62" s="76"/>
      <c r="P62" s="13"/>
      <c r="Q62" s="13"/>
      <c r="R62" s="13"/>
      <c r="S62" s="13"/>
      <c r="T62" s="13"/>
      <c r="U62" s="13"/>
      <c r="V62" s="13"/>
      <c r="W62" s="13"/>
      <c r="X62" s="14"/>
      <c r="Y62" s="13"/>
      <c r="Z62" s="13"/>
      <c r="AA62" s="13"/>
      <c r="AB62" s="79"/>
      <c r="AC62" s="80"/>
      <c r="AD62" s="80"/>
      <c r="AE62" s="80"/>
      <c r="AF62" s="80"/>
      <c r="AG62" s="80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</row>
    <row r="63" spans="1:88" x14ac:dyDescent="0.25">
      <c r="A63" s="75"/>
      <c r="B63" s="75"/>
      <c r="C63" s="75"/>
      <c r="D63" s="75"/>
      <c r="E63" s="76"/>
      <c r="F63" s="13"/>
      <c r="G63" s="13"/>
      <c r="H63" s="13"/>
      <c r="I63" s="77"/>
      <c r="J63" s="77"/>
      <c r="K63" s="78"/>
      <c r="L63" s="13"/>
      <c r="M63" s="13"/>
      <c r="N63" s="76"/>
      <c r="O63" s="76"/>
      <c r="P63" s="13"/>
      <c r="Q63" s="13"/>
      <c r="R63" s="13"/>
      <c r="S63" s="13"/>
      <c r="T63" s="13"/>
      <c r="U63" s="13"/>
      <c r="V63" s="13"/>
      <c r="X63" s="14"/>
      <c r="Y63" s="13"/>
      <c r="Z63" s="13"/>
      <c r="AA63" s="13"/>
      <c r="AB63" s="79"/>
      <c r="AC63" s="80"/>
      <c r="AD63" s="80"/>
      <c r="AE63" s="80"/>
      <c r="AF63" s="80"/>
      <c r="AG63" s="80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</row>
    <row r="64" spans="1:88" x14ac:dyDescent="0.25">
      <c r="A64" s="75"/>
      <c r="B64" s="75"/>
      <c r="C64" s="75"/>
      <c r="D64" s="75"/>
      <c r="E64" s="76"/>
      <c r="F64" s="13"/>
      <c r="G64" s="13"/>
      <c r="H64" s="13"/>
      <c r="I64" s="77"/>
      <c r="J64" s="77"/>
      <c r="K64" s="78"/>
      <c r="L64" s="13"/>
      <c r="M64" s="13"/>
      <c r="N64" s="76"/>
      <c r="O64" s="76"/>
      <c r="P64" s="13"/>
      <c r="Q64" s="13"/>
      <c r="R64" s="13"/>
      <c r="S64" s="13"/>
      <c r="T64" s="13"/>
      <c r="U64" s="13"/>
      <c r="V64" s="13"/>
      <c r="X64" s="14"/>
      <c r="Y64" s="13"/>
      <c r="Z64" s="13"/>
      <c r="AA64" s="13"/>
      <c r="AB64" s="79"/>
      <c r="AC64" s="80"/>
      <c r="AD64" s="80"/>
      <c r="AE64" s="80"/>
      <c r="AF64" s="80"/>
      <c r="AG64" s="80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</row>
    <row r="65" spans="1:88" x14ac:dyDescent="0.25">
      <c r="A65" s="75"/>
      <c r="B65" s="75"/>
      <c r="C65" s="75"/>
      <c r="D65" s="75"/>
      <c r="E65" s="76"/>
      <c r="F65" s="13"/>
      <c r="G65" s="13"/>
      <c r="H65" s="13"/>
      <c r="I65" s="77"/>
      <c r="J65" s="77"/>
      <c r="K65" s="78"/>
      <c r="L65" s="13"/>
      <c r="M65" s="13"/>
      <c r="N65" s="76"/>
      <c r="O65" s="76"/>
      <c r="P65" s="13"/>
      <c r="Q65" s="13"/>
      <c r="R65" s="13"/>
      <c r="S65" s="13"/>
      <c r="T65" s="13"/>
      <c r="U65" s="13"/>
      <c r="V65" s="13"/>
      <c r="X65" s="14"/>
      <c r="Y65" s="13"/>
      <c r="Z65" s="13"/>
      <c r="AA65" s="13"/>
      <c r="AB65" s="79"/>
      <c r="AC65" s="80"/>
      <c r="AD65" s="80"/>
      <c r="AE65" s="80"/>
      <c r="AF65" s="80"/>
      <c r="AG65" s="80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</row>
    <row r="66" spans="1:88" x14ac:dyDescent="0.25">
      <c r="A66" s="75"/>
      <c r="B66" s="75"/>
      <c r="C66" s="75"/>
      <c r="D66" s="75"/>
      <c r="E66" s="76"/>
      <c r="F66" s="13"/>
      <c r="G66" s="13"/>
      <c r="H66" s="13"/>
      <c r="I66" s="77"/>
      <c r="J66" s="77"/>
      <c r="K66" s="78"/>
      <c r="L66" s="13"/>
      <c r="M66" s="13"/>
      <c r="N66" s="76"/>
      <c r="O66" s="76"/>
      <c r="P66" s="13"/>
      <c r="Q66" s="13"/>
      <c r="R66" s="13"/>
      <c r="S66" s="13"/>
      <c r="T66" s="13"/>
      <c r="U66" s="13"/>
      <c r="V66" s="13"/>
      <c r="W66" s="13"/>
      <c r="X66" s="14"/>
      <c r="Y66" s="13"/>
      <c r="Z66" s="13"/>
      <c r="AA66" s="14"/>
      <c r="AB66" s="79"/>
      <c r="AC66" s="80"/>
      <c r="AD66" s="80"/>
      <c r="AE66" s="80"/>
      <c r="AF66" s="80"/>
      <c r="AG66" s="80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</row>
    <row r="67" spans="1:88" x14ac:dyDescent="0.25">
      <c r="A67" s="75"/>
      <c r="B67" s="75"/>
      <c r="C67" s="75"/>
      <c r="D67" s="75"/>
      <c r="E67" s="76"/>
      <c r="F67" s="13"/>
      <c r="G67" s="13"/>
      <c r="H67" s="13"/>
      <c r="I67" s="77"/>
      <c r="J67" s="77"/>
      <c r="K67" s="78"/>
      <c r="L67" s="13"/>
      <c r="M67" s="13"/>
      <c r="N67" s="76"/>
      <c r="O67" s="76"/>
      <c r="P67" s="13"/>
      <c r="Q67" s="13"/>
      <c r="R67" s="13"/>
      <c r="S67" s="13"/>
      <c r="T67" s="13"/>
      <c r="U67" s="13"/>
      <c r="V67" s="13"/>
      <c r="W67" s="13"/>
      <c r="X67" s="14"/>
      <c r="Y67" s="13"/>
      <c r="Z67" s="13"/>
      <c r="AA67" s="13"/>
      <c r="AB67" s="79"/>
      <c r="AC67" s="80"/>
      <c r="AD67" s="80"/>
      <c r="AE67" s="80"/>
      <c r="AF67" s="80"/>
      <c r="AG67" s="80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</row>
    <row r="68" spans="1:88" x14ac:dyDescent="0.25">
      <c r="A68" s="75"/>
      <c r="B68" s="75"/>
      <c r="C68" s="75"/>
      <c r="D68" s="75"/>
      <c r="E68" s="76"/>
      <c r="F68" s="13"/>
      <c r="G68" s="13"/>
      <c r="H68" s="13"/>
      <c r="I68" s="77"/>
      <c r="J68" s="77"/>
      <c r="K68" s="78"/>
      <c r="L68" s="13"/>
      <c r="M68" s="13"/>
      <c r="N68" s="76"/>
      <c r="O68" s="76"/>
      <c r="P68" s="13"/>
      <c r="Q68" s="13"/>
      <c r="R68" s="13"/>
      <c r="S68" s="13"/>
      <c r="T68" s="13"/>
      <c r="U68" s="13"/>
      <c r="V68" s="13"/>
      <c r="W68" s="13"/>
      <c r="X68" s="14"/>
      <c r="Y68" s="13"/>
      <c r="Z68" s="13"/>
      <c r="AA68" s="14"/>
      <c r="AB68" s="79"/>
      <c r="AC68" s="80"/>
      <c r="AD68" s="80"/>
      <c r="AE68" s="80"/>
      <c r="AF68" s="80"/>
      <c r="AG68" s="80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</row>
    <row r="69" spans="1:88" x14ac:dyDescent="0.25">
      <c r="A69" s="89"/>
      <c r="B69" s="75"/>
      <c r="C69" s="89"/>
      <c r="D69" s="89"/>
      <c r="E69" s="76"/>
      <c r="F69" s="76"/>
      <c r="G69" s="76"/>
      <c r="H69" s="49"/>
      <c r="I69" s="77"/>
      <c r="J69" s="77"/>
      <c r="K69" s="76"/>
      <c r="L69" s="76"/>
      <c r="M69" s="76"/>
      <c r="N69" s="76"/>
      <c r="O69" s="90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89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90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83"/>
    </row>
    <row r="70" spans="1:88" x14ac:dyDescent="0.25">
      <c r="A70" s="89"/>
      <c r="B70" s="75"/>
      <c r="C70" s="89"/>
      <c r="D70" s="89"/>
      <c r="E70" s="76"/>
      <c r="F70" s="76"/>
      <c r="G70" s="76"/>
      <c r="H70" s="49"/>
      <c r="I70" s="77"/>
      <c r="J70" s="77"/>
      <c r="K70" s="76"/>
      <c r="L70" s="76"/>
      <c r="M70" s="76"/>
      <c r="N70" s="76"/>
      <c r="O70" s="90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89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90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83"/>
    </row>
    <row r="71" spans="1:88" x14ac:dyDescent="0.25">
      <c r="A71" s="89"/>
      <c r="B71" s="75"/>
      <c r="C71" s="89"/>
      <c r="D71" s="89"/>
      <c r="E71" s="76"/>
      <c r="F71" s="76"/>
      <c r="G71" s="76"/>
      <c r="H71" s="49"/>
      <c r="I71" s="77"/>
      <c r="J71" s="77"/>
      <c r="K71" s="76"/>
      <c r="L71" s="76"/>
      <c r="M71" s="76"/>
      <c r="N71" s="76"/>
      <c r="O71" s="90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89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90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83"/>
    </row>
    <row r="72" spans="1:88" x14ac:dyDescent="0.25">
      <c r="A72" s="89"/>
      <c r="B72" s="75"/>
      <c r="C72" s="89"/>
      <c r="D72" s="89"/>
      <c r="E72" s="76"/>
      <c r="F72" s="76"/>
      <c r="G72" s="76"/>
      <c r="H72" s="49"/>
      <c r="I72" s="77"/>
      <c r="J72" s="77"/>
      <c r="K72" s="76"/>
      <c r="L72" s="76"/>
      <c r="M72" s="76"/>
      <c r="N72" s="76"/>
      <c r="O72" s="90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89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90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83"/>
    </row>
    <row r="75" spans="1:88" x14ac:dyDescent="0.25">
      <c r="H75" s="91"/>
      <c r="I75" s="92"/>
      <c r="J75" s="92"/>
      <c r="BM75" s="91"/>
    </row>
    <row r="76" spans="1:88" x14ac:dyDescent="0.25">
      <c r="A76" s="83"/>
      <c r="H76" s="91"/>
      <c r="I76" s="93"/>
      <c r="J76" s="93"/>
      <c r="N76" s="94"/>
      <c r="Z76" s="95"/>
      <c r="BM76" s="91"/>
    </row>
    <row r="77" spans="1:88" x14ac:dyDescent="0.25">
      <c r="A77" s="83"/>
      <c r="N77" s="94"/>
      <c r="BM77" s="91"/>
    </row>
    <row r="78" spans="1:88" x14ac:dyDescent="0.25">
      <c r="A78" s="96"/>
      <c r="N78" s="94"/>
    </row>
    <row r="79" spans="1:88" x14ac:dyDescent="0.25">
      <c r="A79" s="96"/>
      <c r="K79" s="77"/>
      <c r="N79" s="94"/>
    </row>
    <row r="80" spans="1:88" x14ac:dyDescent="0.25">
      <c r="K80" s="77"/>
      <c r="N80" s="94"/>
    </row>
    <row r="81" spans="1:14" x14ac:dyDescent="0.25">
      <c r="K81" s="77"/>
      <c r="N81" s="94"/>
    </row>
    <row r="82" spans="1:14" x14ac:dyDescent="0.25">
      <c r="K82" s="77"/>
      <c r="N82" s="94"/>
    </row>
    <row r="83" spans="1:14" x14ac:dyDescent="0.25">
      <c r="N83" s="94"/>
    </row>
    <row r="84" spans="1:14" ht="13" x14ac:dyDescent="0.3">
      <c r="A84" s="83"/>
      <c r="B84" s="97"/>
      <c r="E84" s="104"/>
      <c r="F84" s="104"/>
      <c r="G84" s="104"/>
      <c r="H84" s="104"/>
      <c r="N84" s="94"/>
    </row>
    <row r="85" spans="1:14" ht="13" x14ac:dyDescent="0.3">
      <c r="A85" s="98"/>
      <c r="B85" s="83"/>
      <c r="E85" s="99"/>
      <c r="F85" s="99"/>
      <c r="G85" s="99"/>
      <c r="H85" s="99"/>
      <c r="N85" s="94"/>
    </row>
    <row r="86" spans="1:14" x14ac:dyDescent="0.25">
      <c r="A86" s="98"/>
      <c r="B86" s="100"/>
      <c r="E86" s="101"/>
      <c r="N86" s="94"/>
    </row>
    <row r="87" spans="1:14" ht="13" x14ac:dyDescent="0.3">
      <c r="A87" s="102"/>
      <c r="B87" s="103"/>
      <c r="H87" s="55"/>
      <c r="N87" s="94"/>
    </row>
    <row r="88" spans="1:14" x14ac:dyDescent="0.25">
      <c r="E88" s="101"/>
      <c r="N88" s="94"/>
    </row>
    <row r="89" spans="1:14" x14ac:dyDescent="0.25">
      <c r="A89" s="98"/>
      <c r="B89" s="83"/>
      <c r="C89" s="83"/>
      <c r="N89" s="94"/>
    </row>
    <row r="90" spans="1:14" x14ac:dyDescent="0.25">
      <c r="A90" s="98"/>
      <c r="B90" s="83"/>
      <c r="C90" s="100"/>
      <c r="N90" s="94"/>
    </row>
    <row r="91" spans="1:14" x14ac:dyDescent="0.25">
      <c r="A91" s="101"/>
      <c r="B91" s="83"/>
      <c r="C91" s="100"/>
      <c r="N91" s="94"/>
    </row>
    <row r="92" spans="1:14" x14ac:dyDescent="0.25">
      <c r="A92" s="101"/>
      <c r="B92" s="83"/>
      <c r="C92" s="100"/>
      <c r="N92" s="94"/>
    </row>
    <row r="93" spans="1:14" x14ac:dyDescent="0.25">
      <c r="N93" s="94"/>
    </row>
    <row r="94" spans="1:14" x14ac:dyDescent="0.25">
      <c r="N94" s="94"/>
    </row>
    <row r="95" spans="1:14" x14ac:dyDescent="0.25">
      <c r="N95" s="94"/>
    </row>
    <row r="96" spans="1:14" x14ac:dyDescent="0.25">
      <c r="N96" s="94"/>
    </row>
    <row r="97" spans="14:14" x14ac:dyDescent="0.25">
      <c r="N97" s="94"/>
    </row>
    <row r="98" spans="14:14" x14ac:dyDescent="0.25">
      <c r="N98" s="94"/>
    </row>
    <row r="99" spans="14:14" x14ac:dyDescent="0.25">
      <c r="N99" s="94"/>
    </row>
    <row r="100" spans="14:14" x14ac:dyDescent="0.25">
      <c r="N100" s="94"/>
    </row>
    <row r="101" spans="14:14" x14ac:dyDescent="0.25">
      <c r="N101" s="94"/>
    </row>
    <row r="102" spans="14:14" x14ac:dyDescent="0.25">
      <c r="N102" s="94"/>
    </row>
    <row r="103" spans="14:14" x14ac:dyDescent="0.25">
      <c r="N103" s="94"/>
    </row>
    <row r="104" spans="14:14" x14ac:dyDescent="0.25">
      <c r="N104" s="94"/>
    </row>
    <row r="105" spans="14:14" x14ac:dyDescent="0.25">
      <c r="N105" s="94"/>
    </row>
    <row r="106" spans="14:14" x14ac:dyDescent="0.25">
      <c r="N106" s="94"/>
    </row>
    <row r="107" spans="14:14" x14ac:dyDescent="0.25">
      <c r="N107" s="94"/>
    </row>
    <row r="108" spans="14:14" x14ac:dyDescent="0.25">
      <c r="N108" s="94"/>
    </row>
    <row r="113" s="52" customFormat="1" x14ac:dyDescent="0.25"/>
    <row r="114" s="52" customFormat="1" x14ac:dyDescent="0.25"/>
    <row r="115" s="52" customFormat="1" x14ac:dyDescent="0.25"/>
    <row r="116" s="52" customFormat="1" x14ac:dyDescent="0.25"/>
    <row r="117" s="52" customFormat="1" x14ac:dyDescent="0.25"/>
  </sheetData>
  <mergeCells count="1">
    <mergeCell ref="E84:H84"/>
  </mergeCells>
  <conditionalFormatting sqref="BA1:CI68">
    <cfRule type="expression" dxfId="10" priority="2">
      <formula>$BA$74="ERROR"</formula>
    </cfRule>
  </conditionalFormatting>
  <conditionalFormatting sqref="A74">
    <cfRule type="expression" dxfId="9" priority="1">
      <formula>$BA$74="ERROR"</formula>
    </cfRule>
  </conditionalFormatting>
  <conditionalFormatting sqref="AJ19:AK20 AN19:AO20 AQ19:AR20 AU19:AV20 AX19:AZ20 AJ22:AK54 AN22:AO54 AQ22:AR54 AU22:AV54 AX22:AZ54 BM19:BM54 BM74 AZ76">
    <cfRule type="expression" dxfId="8" priority="3" stopIfTrue="1">
      <formula>RiskColorCellsSimOutput</formula>
    </cfRule>
    <cfRule type="expression" dxfId="7" priority="4" stopIfTrue="1">
      <formula>RiskColorCellsSimInput</formula>
    </cfRule>
    <cfRule type="expression" dxfId="6" priority="5" stopIfTrue="1">
      <formula>RiskColorCellsSimStatistics</formula>
    </cfRule>
  </conditionalFormatting>
  <pageMargins left="0.75" right="0.75" top="1" bottom="1" header="0.5" footer="0.5"/>
  <pageSetup paperSize="9" fitToWidth="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9B32E-2792-45DE-A4B5-FC6E4089631F}">
  <dimension ref="A1:N74"/>
  <sheetViews>
    <sheetView zoomScale="69" workbookViewId="0">
      <selection sqref="A1:A2"/>
    </sheetView>
  </sheetViews>
  <sheetFormatPr defaultRowHeight="12.5" x14ac:dyDescent="0.25"/>
  <cols>
    <col min="1" max="1" width="21.453125" customWidth="1"/>
    <col min="2" max="2" width="14.1796875" customWidth="1"/>
    <col min="3" max="3" width="15.54296875" customWidth="1"/>
    <col min="4" max="4" width="13.81640625" customWidth="1"/>
    <col min="5" max="5" width="13.1796875" customWidth="1"/>
    <col min="6" max="6" width="14.1796875" customWidth="1"/>
    <col min="7" max="7" width="15" customWidth="1"/>
    <col min="8" max="8" width="10.81640625" customWidth="1"/>
    <col min="9" max="9" width="24.54296875" customWidth="1"/>
  </cols>
  <sheetData>
    <row r="1" spans="1:9" s="17" customFormat="1" ht="12.65" customHeight="1" x14ac:dyDescent="0.25">
      <c r="A1" s="126" t="s">
        <v>135</v>
      </c>
      <c r="B1" s="124" t="s">
        <v>136</v>
      </c>
      <c r="C1" s="124" t="s">
        <v>137</v>
      </c>
      <c r="D1" s="124" t="s">
        <v>154</v>
      </c>
      <c r="E1" s="122" t="s">
        <v>152</v>
      </c>
      <c r="F1" s="122" t="s">
        <v>151</v>
      </c>
      <c r="G1" s="122" t="s">
        <v>153</v>
      </c>
      <c r="H1" s="120" t="s">
        <v>155</v>
      </c>
      <c r="I1" s="21" t="s">
        <v>181</v>
      </c>
    </row>
    <row r="2" spans="1:9" ht="39" customHeight="1" x14ac:dyDescent="0.25">
      <c r="A2" s="127"/>
      <c r="B2" s="125"/>
      <c r="C2" s="125"/>
      <c r="D2" s="125"/>
      <c r="E2" s="123"/>
      <c r="F2" s="123"/>
      <c r="G2" s="123"/>
      <c r="H2" s="121"/>
      <c r="I2" s="24" t="s">
        <v>182</v>
      </c>
    </row>
    <row r="3" spans="1:9" ht="14" x14ac:dyDescent="0.3">
      <c r="A3" s="50" t="s">
        <v>221</v>
      </c>
      <c r="B3" s="50" t="s">
        <v>221</v>
      </c>
      <c r="C3" s="50" t="s">
        <v>221</v>
      </c>
      <c r="D3" s="50" t="s">
        <v>221</v>
      </c>
      <c r="E3" s="50" t="s">
        <v>221</v>
      </c>
      <c r="F3" s="50" t="s">
        <v>221</v>
      </c>
      <c r="G3" s="50" t="s">
        <v>221</v>
      </c>
      <c r="H3" s="50" t="s">
        <v>221</v>
      </c>
      <c r="I3" s="16" t="e">
        <f ca="1">$G$49</f>
        <v>#NAME?</v>
      </c>
    </row>
    <row r="4" spans="1:9" ht="14" x14ac:dyDescent="0.3">
      <c r="A4" s="50" t="s">
        <v>221</v>
      </c>
      <c r="B4" s="50" t="s">
        <v>221</v>
      </c>
      <c r="C4" s="50" t="s">
        <v>221</v>
      </c>
      <c r="D4" s="50" t="s">
        <v>221</v>
      </c>
      <c r="E4" s="50" t="s">
        <v>221</v>
      </c>
      <c r="F4" s="50" t="s">
        <v>221</v>
      </c>
      <c r="G4" s="50" t="s">
        <v>221</v>
      </c>
      <c r="H4" s="50" t="s">
        <v>221</v>
      </c>
      <c r="I4" s="16" t="e">
        <f t="shared" ref="I4:I37" ca="1" si="0">$G$49</f>
        <v>#NAME?</v>
      </c>
    </row>
    <row r="5" spans="1:9" ht="14" x14ac:dyDescent="0.3">
      <c r="A5" s="50" t="s">
        <v>221</v>
      </c>
      <c r="B5" s="50" t="s">
        <v>221</v>
      </c>
      <c r="C5" s="50" t="s">
        <v>221</v>
      </c>
      <c r="D5" s="50" t="s">
        <v>221</v>
      </c>
      <c r="E5" s="50" t="s">
        <v>221</v>
      </c>
      <c r="F5" s="50" t="s">
        <v>221</v>
      </c>
      <c r="G5" s="50" t="s">
        <v>221</v>
      </c>
      <c r="H5" s="50" t="s">
        <v>221</v>
      </c>
      <c r="I5" s="16" t="e">
        <f t="shared" ca="1" si="0"/>
        <v>#NAME?</v>
      </c>
    </row>
    <row r="6" spans="1:9" ht="14" x14ac:dyDescent="0.3">
      <c r="A6" s="50" t="s">
        <v>221</v>
      </c>
      <c r="B6" s="50" t="s">
        <v>221</v>
      </c>
      <c r="C6" s="50" t="s">
        <v>221</v>
      </c>
      <c r="D6" s="50" t="s">
        <v>221</v>
      </c>
      <c r="E6" s="50" t="s">
        <v>221</v>
      </c>
      <c r="F6" s="50" t="s">
        <v>221</v>
      </c>
      <c r="G6" s="50" t="s">
        <v>221</v>
      </c>
      <c r="H6" s="50" t="s">
        <v>221</v>
      </c>
      <c r="I6" s="16" t="e">
        <f t="shared" ca="1" si="0"/>
        <v>#NAME?</v>
      </c>
    </row>
    <row r="7" spans="1:9" ht="14" x14ac:dyDescent="0.3">
      <c r="A7" s="50" t="s">
        <v>221</v>
      </c>
      <c r="B7" s="50" t="s">
        <v>221</v>
      </c>
      <c r="C7" s="50" t="s">
        <v>221</v>
      </c>
      <c r="D7" s="50" t="s">
        <v>221</v>
      </c>
      <c r="E7" s="50" t="s">
        <v>221</v>
      </c>
      <c r="F7" s="50" t="s">
        <v>221</v>
      </c>
      <c r="G7" s="50" t="s">
        <v>221</v>
      </c>
      <c r="H7" s="50" t="s">
        <v>221</v>
      </c>
      <c r="I7" s="16" t="e">
        <f t="shared" ca="1" si="0"/>
        <v>#NAME?</v>
      </c>
    </row>
    <row r="8" spans="1:9" ht="14" x14ac:dyDescent="0.3">
      <c r="A8" s="50" t="s">
        <v>221</v>
      </c>
      <c r="B8" s="50" t="s">
        <v>221</v>
      </c>
      <c r="C8" s="50" t="s">
        <v>221</v>
      </c>
      <c r="D8" s="50" t="s">
        <v>221</v>
      </c>
      <c r="E8" s="50" t="s">
        <v>221</v>
      </c>
      <c r="F8" s="50" t="s">
        <v>221</v>
      </c>
      <c r="G8" s="50" t="s">
        <v>221</v>
      </c>
      <c r="H8" s="50" t="s">
        <v>221</v>
      </c>
      <c r="I8" s="16" t="e">
        <f t="shared" ca="1" si="0"/>
        <v>#NAME?</v>
      </c>
    </row>
    <row r="9" spans="1:9" ht="14" x14ac:dyDescent="0.3">
      <c r="A9" s="50" t="s">
        <v>221</v>
      </c>
      <c r="B9" s="50" t="s">
        <v>221</v>
      </c>
      <c r="C9" s="50" t="s">
        <v>221</v>
      </c>
      <c r="D9" s="50" t="s">
        <v>221</v>
      </c>
      <c r="E9" s="50" t="s">
        <v>221</v>
      </c>
      <c r="F9" s="50" t="s">
        <v>221</v>
      </c>
      <c r="G9" s="50" t="s">
        <v>221</v>
      </c>
      <c r="H9" s="50" t="s">
        <v>221</v>
      </c>
      <c r="I9" s="16" t="e">
        <f t="shared" ca="1" si="0"/>
        <v>#NAME?</v>
      </c>
    </row>
    <row r="10" spans="1:9" ht="14" x14ac:dyDescent="0.3">
      <c r="A10" s="50" t="s">
        <v>221</v>
      </c>
      <c r="B10" s="50" t="s">
        <v>221</v>
      </c>
      <c r="C10" s="50" t="s">
        <v>221</v>
      </c>
      <c r="D10" s="50" t="s">
        <v>221</v>
      </c>
      <c r="E10" s="50" t="s">
        <v>221</v>
      </c>
      <c r="F10" s="50" t="s">
        <v>221</v>
      </c>
      <c r="G10" s="50" t="s">
        <v>221</v>
      </c>
      <c r="H10" s="50" t="s">
        <v>221</v>
      </c>
      <c r="I10" s="16" t="e">
        <f t="shared" ca="1" si="0"/>
        <v>#NAME?</v>
      </c>
    </row>
    <row r="11" spans="1:9" ht="14" x14ac:dyDescent="0.3">
      <c r="A11" s="50" t="s">
        <v>221</v>
      </c>
      <c r="B11" s="50" t="s">
        <v>221</v>
      </c>
      <c r="C11" s="50" t="s">
        <v>221</v>
      </c>
      <c r="D11" s="50" t="s">
        <v>221</v>
      </c>
      <c r="E11" s="50" t="s">
        <v>221</v>
      </c>
      <c r="F11" s="50" t="s">
        <v>221</v>
      </c>
      <c r="G11" s="50" t="s">
        <v>221</v>
      </c>
      <c r="H11" s="50" t="s">
        <v>221</v>
      </c>
      <c r="I11" s="16" t="e">
        <f t="shared" ca="1" si="0"/>
        <v>#NAME?</v>
      </c>
    </row>
    <row r="12" spans="1:9" ht="14" x14ac:dyDescent="0.3">
      <c r="A12" s="50" t="s">
        <v>221</v>
      </c>
      <c r="B12" s="50" t="s">
        <v>221</v>
      </c>
      <c r="C12" s="50" t="s">
        <v>221</v>
      </c>
      <c r="D12" s="50" t="s">
        <v>221</v>
      </c>
      <c r="E12" s="50" t="s">
        <v>221</v>
      </c>
      <c r="F12" s="50" t="s">
        <v>221</v>
      </c>
      <c r="G12" s="50" t="s">
        <v>221</v>
      </c>
      <c r="H12" s="50" t="s">
        <v>221</v>
      </c>
      <c r="I12" s="16" t="e">
        <f t="shared" ca="1" si="0"/>
        <v>#NAME?</v>
      </c>
    </row>
    <row r="13" spans="1:9" ht="14" x14ac:dyDescent="0.3">
      <c r="A13" s="50" t="s">
        <v>221</v>
      </c>
      <c r="B13" s="50" t="s">
        <v>221</v>
      </c>
      <c r="C13" s="50" t="s">
        <v>221</v>
      </c>
      <c r="D13" s="50" t="s">
        <v>221</v>
      </c>
      <c r="E13" s="50" t="s">
        <v>221</v>
      </c>
      <c r="F13" s="50" t="s">
        <v>221</v>
      </c>
      <c r="G13" s="50" t="s">
        <v>221</v>
      </c>
      <c r="H13" s="50" t="s">
        <v>221</v>
      </c>
      <c r="I13" s="16" t="e">
        <f t="shared" ca="1" si="0"/>
        <v>#NAME?</v>
      </c>
    </row>
    <row r="14" spans="1:9" ht="14" x14ac:dyDescent="0.3">
      <c r="A14" s="50" t="s">
        <v>221</v>
      </c>
      <c r="B14" s="50" t="s">
        <v>221</v>
      </c>
      <c r="C14" s="50" t="s">
        <v>221</v>
      </c>
      <c r="D14" s="50" t="s">
        <v>221</v>
      </c>
      <c r="E14" s="50" t="s">
        <v>221</v>
      </c>
      <c r="F14" s="50" t="s">
        <v>221</v>
      </c>
      <c r="G14" s="50" t="s">
        <v>221</v>
      </c>
      <c r="H14" s="50" t="s">
        <v>221</v>
      </c>
      <c r="I14" s="16" t="e">
        <f t="shared" ca="1" si="0"/>
        <v>#NAME?</v>
      </c>
    </row>
    <row r="15" spans="1:9" ht="14" x14ac:dyDescent="0.3">
      <c r="A15" s="50" t="s">
        <v>221</v>
      </c>
      <c r="B15" s="50" t="s">
        <v>221</v>
      </c>
      <c r="C15" s="50" t="s">
        <v>221</v>
      </c>
      <c r="D15" s="50" t="s">
        <v>221</v>
      </c>
      <c r="E15" s="50" t="s">
        <v>221</v>
      </c>
      <c r="F15" s="50" t="s">
        <v>221</v>
      </c>
      <c r="G15" s="50" t="s">
        <v>221</v>
      </c>
      <c r="H15" s="50" t="s">
        <v>221</v>
      </c>
      <c r="I15" s="16" t="e">
        <f t="shared" ca="1" si="0"/>
        <v>#NAME?</v>
      </c>
    </row>
    <row r="16" spans="1:9" ht="14" x14ac:dyDescent="0.3">
      <c r="A16" s="50" t="s">
        <v>221</v>
      </c>
      <c r="B16" s="50" t="s">
        <v>221</v>
      </c>
      <c r="C16" s="50" t="s">
        <v>221</v>
      </c>
      <c r="D16" s="50" t="s">
        <v>221</v>
      </c>
      <c r="E16" s="50" t="s">
        <v>221</v>
      </c>
      <c r="F16" s="50" t="s">
        <v>221</v>
      </c>
      <c r="G16" s="50" t="s">
        <v>221</v>
      </c>
      <c r="H16" s="50" t="s">
        <v>221</v>
      </c>
      <c r="I16" s="16" t="e">
        <f t="shared" ca="1" si="0"/>
        <v>#NAME?</v>
      </c>
    </row>
    <row r="17" spans="1:9" ht="14" x14ac:dyDescent="0.3">
      <c r="A17" s="50" t="s">
        <v>221</v>
      </c>
      <c r="B17" s="50" t="s">
        <v>221</v>
      </c>
      <c r="C17" s="50" t="s">
        <v>221</v>
      </c>
      <c r="D17" s="50" t="s">
        <v>221</v>
      </c>
      <c r="E17" s="50" t="s">
        <v>221</v>
      </c>
      <c r="F17" s="50" t="s">
        <v>221</v>
      </c>
      <c r="G17" s="50" t="s">
        <v>221</v>
      </c>
      <c r="H17" s="50" t="s">
        <v>221</v>
      </c>
      <c r="I17" s="16" t="e">
        <f t="shared" ca="1" si="0"/>
        <v>#NAME?</v>
      </c>
    </row>
    <row r="18" spans="1:9" ht="14" x14ac:dyDescent="0.3">
      <c r="A18" s="50" t="s">
        <v>221</v>
      </c>
      <c r="B18" s="50" t="s">
        <v>221</v>
      </c>
      <c r="C18" s="50" t="s">
        <v>221</v>
      </c>
      <c r="D18" s="50" t="s">
        <v>221</v>
      </c>
      <c r="E18" s="50" t="s">
        <v>221</v>
      </c>
      <c r="F18" s="50" t="s">
        <v>221</v>
      </c>
      <c r="G18" s="50" t="s">
        <v>221</v>
      </c>
      <c r="H18" s="50" t="s">
        <v>221</v>
      </c>
      <c r="I18" s="16" t="e">
        <f t="shared" ca="1" si="0"/>
        <v>#NAME?</v>
      </c>
    </row>
    <row r="19" spans="1:9" ht="14" x14ac:dyDescent="0.3">
      <c r="A19" s="50" t="s">
        <v>221</v>
      </c>
      <c r="B19" s="50" t="s">
        <v>221</v>
      </c>
      <c r="C19" s="50" t="s">
        <v>221</v>
      </c>
      <c r="D19" s="50" t="s">
        <v>221</v>
      </c>
      <c r="E19" s="50" t="s">
        <v>221</v>
      </c>
      <c r="F19" s="50" t="s">
        <v>221</v>
      </c>
      <c r="G19" s="50" t="s">
        <v>221</v>
      </c>
      <c r="H19" s="50" t="s">
        <v>221</v>
      </c>
      <c r="I19" s="16" t="e">
        <f t="shared" ca="1" si="0"/>
        <v>#NAME?</v>
      </c>
    </row>
    <row r="20" spans="1:9" ht="14" x14ac:dyDescent="0.3">
      <c r="A20" s="50" t="s">
        <v>221</v>
      </c>
      <c r="B20" s="50" t="s">
        <v>221</v>
      </c>
      <c r="C20" s="50" t="s">
        <v>221</v>
      </c>
      <c r="D20" s="50" t="s">
        <v>221</v>
      </c>
      <c r="E20" s="50" t="s">
        <v>221</v>
      </c>
      <c r="F20" s="50" t="s">
        <v>221</v>
      </c>
      <c r="G20" s="50" t="s">
        <v>221</v>
      </c>
      <c r="H20" s="50" t="s">
        <v>221</v>
      </c>
      <c r="I20" s="16" t="e">
        <f t="shared" ca="1" si="0"/>
        <v>#NAME?</v>
      </c>
    </row>
    <row r="21" spans="1:9" ht="14" x14ac:dyDescent="0.3">
      <c r="A21" s="50" t="s">
        <v>221</v>
      </c>
      <c r="B21" s="50" t="s">
        <v>221</v>
      </c>
      <c r="C21" s="50" t="s">
        <v>221</v>
      </c>
      <c r="D21" s="50" t="s">
        <v>221</v>
      </c>
      <c r="E21" s="50" t="s">
        <v>221</v>
      </c>
      <c r="F21" s="50" t="s">
        <v>221</v>
      </c>
      <c r="G21" s="50" t="s">
        <v>221</v>
      </c>
      <c r="H21" s="50" t="s">
        <v>221</v>
      </c>
      <c r="I21" s="16" t="e">
        <f t="shared" ca="1" si="0"/>
        <v>#NAME?</v>
      </c>
    </row>
    <row r="22" spans="1:9" ht="14" x14ac:dyDescent="0.3">
      <c r="A22" s="50" t="s">
        <v>221</v>
      </c>
      <c r="B22" s="50" t="s">
        <v>221</v>
      </c>
      <c r="C22" s="50" t="s">
        <v>221</v>
      </c>
      <c r="D22" s="50" t="s">
        <v>221</v>
      </c>
      <c r="E22" s="50" t="s">
        <v>221</v>
      </c>
      <c r="F22" s="50" t="s">
        <v>221</v>
      </c>
      <c r="G22" s="50" t="s">
        <v>221</v>
      </c>
      <c r="H22" s="50" t="s">
        <v>221</v>
      </c>
      <c r="I22" s="16" t="e">
        <f t="shared" ca="1" si="0"/>
        <v>#NAME?</v>
      </c>
    </row>
    <row r="23" spans="1:9" ht="14" x14ac:dyDescent="0.3">
      <c r="A23" s="50" t="s">
        <v>221</v>
      </c>
      <c r="B23" s="50" t="s">
        <v>221</v>
      </c>
      <c r="C23" s="50" t="s">
        <v>221</v>
      </c>
      <c r="D23" s="50" t="s">
        <v>221</v>
      </c>
      <c r="E23" s="50" t="s">
        <v>221</v>
      </c>
      <c r="F23" s="50" t="s">
        <v>221</v>
      </c>
      <c r="G23" s="50" t="s">
        <v>221</v>
      </c>
      <c r="H23" s="50" t="s">
        <v>221</v>
      </c>
      <c r="I23" s="16" t="e">
        <f t="shared" ca="1" si="0"/>
        <v>#NAME?</v>
      </c>
    </row>
    <row r="24" spans="1:9" ht="14" x14ac:dyDescent="0.3">
      <c r="A24" s="50" t="s">
        <v>221</v>
      </c>
      <c r="B24" s="50" t="s">
        <v>221</v>
      </c>
      <c r="C24" s="50" t="s">
        <v>221</v>
      </c>
      <c r="D24" s="50" t="s">
        <v>221</v>
      </c>
      <c r="E24" s="50" t="s">
        <v>221</v>
      </c>
      <c r="F24" s="50" t="s">
        <v>221</v>
      </c>
      <c r="G24" s="50" t="s">
        <v>221</v>
      </c>
      <c r="H24" s="50" t="s">
        <v>221</v>
      </c>
      <c r="I24" s="16" t="e">
        <f t="shared" ca="1" si="0"/>
        <v>#NAME?</v>
      </c>
    </row>
    <row r="25" spans="1:9" ht="14" x14ac:dyDescent="0.3">
      <c r="A25" s="50" t="s">
        <v>221</v>
      </c>
      <c r="B25" s="50" t="s">
        <v>221</v>
      </c>
      <c r="C25" s="50" t="s">
        <v>221</v>
      </c>
      <c r="D25" s="50" t="s">
        <v>221</v>
      </c>
      <c r="E25" s="50" t="s">
        <v>221</v>
      </c>
      <c r="F25" s="50" t="s">
        <v>221</v>
      </c>
      <c r="G25" s="50" t="s">
        <v>221</v>
      </c>
      <c r="H25" s="50" t="s">
        <v>221</v>
      </c>
      <c r="I25" s="16" t="e">
        <f t="shared" ca="1" si="0"/>
        <v>#NAME?</v>
      </c>
    </row>
    <row r="26" spans="1:9" ht="14" x14ac:dyDescent="0.3">
      <c r="A26" s="50" t="s">
        <v>221</v>
      </c>
      <c r="B26" s="50" t="s">
        <v>221</v>
      </c>
      <c r="C26" s="50" t="s">
        <v>221</v>
      </c>
      <c r="D26" s="50" t="s">
        <v>221</v>
      </c>
      <c r="E26" s="50" t="s">
        <v>221</v>
      </c>
      <c r="F26" s="50" t="s">
        <v>221</v>
      </c>
      <c r="G26" s="50" t="s">
        <v>221</v>
      </c>
      <c r="H26" s="50" t="s">
        <v>221</v>
      </c>
      <c r="I26" s="16" t="e">
        <f t="shared" ca="1" si="0"/>
        <v>#NAME?</v>
      </c>
    </row>
    <row r="27" spans="1:9" ht="14" x14ac:dyDescent="0.3">
      <c r="A27" s="50" t="s">
        <v>221</v>
      </c>
      <c r="B27" s="50" t="s">
        <v>221</v>
      </c>
      <c r="C27" s="50" t="s">
        <v>221</v>
      </c>
      <c r="D27" s="50" t="s">
        <v>221</v>
      </c>
      <c r="E27" s="50" t="s">
        <v>221</v>
      </c>
      <c r="F27" s="50" t="s">
        <v>221</v>
      </c>
      <c r="G27" s="50" t="s">
        <v>221</v>
      </c>
      <c r="H27" s="50" t="s">
        <v>221</v>
      </c>
      <c r="I27" s="16" t="e">
        <f t="shared" ca="1" si="0"/>
        <v>#NAME?</v>
      </c>
    </row>
    <row r="28" spans="1:9" ht="14" x14ac:dyDescent="0.3">
      <c r="A28" s="50" t="s">
        <v>221</v>
      </c>
      <c r="B28" s="50" t="s">
        <v>221</v>
      </c>
      <c r="C28" s="50" t="s">
        <v>221</v>
      </c>
      <c r="D28" s="50" t="s">
        <v>221</v>
      </c>
      <c r="E28" s="50" t="s">
        <v>221</v>
      </c>
      <c r="F28" s="50" t="s">
        <v>221</v>
      </c>
      <c r="G28" s="50" t="s">
        <v>221</v>
      </c>
      <c r="H28" s="50" t="s">
        <v>221</v>
      </c>
      <c r="I28" s="16" t="e">
        <f t="shared" ca="1" si="0"/>
        <v>#NAME?</v>
      </c>
    </row>
    <row r="29" spans="1:9" ht="14" x14ac:dyDescent="0.3">
      <c r="A29" s="50" t="s">
        <v>221</v>
      </c>
      <c r="B29" s="50" t="s">
        <v>221</v>
      </c>
      <c r="C29" s="50" t="s">
        <v>221</v>
      </c>
      <c r="D29" s="50" t="s">
        <v>221</v>
      </c>
      <c r="E29" s="50" t="s">
        <v>221</v>
      </c>
      <c r="F29" s="50" t="s">
        <v>221</v>
      </c>
      <c r="G29" s="50" t="s">
        <v>221</v>
      </c>
      <c r="H29" s="50" t="s">
        <v>221</v>
      </c>
      <c r="I29" s="16" t="e">
        <f t="shared" ca="1" si="0"/>
        <v>#NAME?</v>
      </c>
    </row>
    <row r="30" spans="1:9" ht="14" x14ac:dyDescent="0.3">
      <c r="A30" s="50" t="s">
        <v>221</v>
      </c>
      <c r="B30" s="50" t="s">
        <v>221</v>
      </c>
      <c r="C30" s="50" t="s">
        <v>221</v>
      </c>
      <c r="D30" s="50" t="s">
        <v>221</v>
      </c>
      <c r="E30" s="50" t="s">
        <v>221</v>
      </c>
      <c r="F30" s="50" t="s">
        <v>221</v>
      </c>
      <c r="G30" s="50" t="s">
        <v>221</v>
      </c>
      <c r="H30" s="50" t="s">
        <v>221</v>
      </c>
      <c r="I30" s="16" t="e">
        <f t="shared" ca="1" si="0"/>
        <v>#NAME?</v>
      </c>
    </row>
    <row r="31" spans="1:9" ht="14" x14ac:dyDescent="0.3">
      <c r="A31" s="50" t="s">
        <v>221</v>
      </c>
      <c r="B31" s="50" t="s">
        <v>221</v>
      </c>
      <c r="C31" s="50" t="s">
        <v>221</v>
      </c>
      <c r="D31" s="50" t="s">
        <v>221</v>
      </c>
      <c r="E31" s="50" t="s">
        <v>221</v>
      </c>
      <c r="F31" s="50" t="s">
        <v>221</v>
      </c>
      <c r="G31" s="50" t="s">
        <v>221</v>
      </c>
      <c r="H31" s="50" t="s">
        <v>221</v>
      </c>
      <c r="I31" s="16" t="e">
        <f t="shared" ca="1" si="0"/>
        <v>#NAME?</v>
      </c>
    </row>
    <row r="32" spans="1:9" ht="14" x14ac:dyDescent="0.3">
      <c r="A32" s="50" t="s">
        <v>221</v>
      </c>
      <c r="B32" s="50" t="s">
        <v>221</v>
      </c>
      <c r="C32" s="50" t="s">
        <v>221</v>
      </c>
      <c r="D32" s="50" t="s">
        <v>221</v>
      </c>
      <c r="E32" s="50" t="s">
        <v>221</v>
      </c>
      <c r="F32" s="50" t="s">
        <v>221</v>
      </c>
      <c r="G32" s="50" t="s">
        <v>221</v>
      </c>
      <c r="H32" s="50" t="s">
        <v>221</v>
      </c>
      <c r="I32" s="16" t="e">
        <f t="shared" ca="1" si="0"/>
        <v>#NAME?</v>
      </c>
    </row>
    <row r="33" spans="1:14" ht="14" x14ac:dyDescent="0.3">
      <c r="A33" s="50" t="s">
        <v>221</v>
      </c>
      <c r="B33" s="50" t="s">
        <v>221</v>
      </c>
      <c r="C33" s="50" t="s">
        <v>221</v>
      </c>
      <c r="D33" s="50" t="s">
        <v>221</v>
      </c>
      <c r="E33" s="50" t="s">
        <v>221</v>
      </c>
      <c r="F33" s="50" t="s">
        <v>221</v>
      </c>
      <c r="G33" s="50" t="s">
        <v>221</v>
      </c>
      <c r="H33" s="50" t="s">
        <v>221</v>
      </c>
      <c r="I33" s="16" t="e">
        <f t="shared" ca="1" si="0"/>
        <v>#NAME?</v>
      </c>
    </row>
    <row r="34" spans="1:14" ht="14" x14ac:dyDescent="0.3">
      <c r="A34" s="50" t="s">
        <v>221</v>
      </c>
      <c r="B34" s="50" t="s">
        <v>221</v>
      </c>
      <c r="C34" s="50" t="s">
        <v>221</v>
      </c>
      <c r="D34" s="50" t="s">
        <v>221</v>
      </c>
      <c r="E34" s="50" t="s">
        <v>221</v>
      </c>
      <c r="F34" s="50" t="s">
        <v>221</v>
      </c>
      <c r="G34" s="50" t="s">
        <v>221</v>
      </c>
      <c r="H34" s="50" t="s">
        <v>221</v>
      </c>
      <c r="I34" s="16" t="e">
        <f t="shared" ca="1" si="0"/>
        <v>#NAME?</v>
      </c>
    </row>
    <row r="35" spans="1:14" ht="14" x14ac:dyDescent="0.3">
      <c r="A35" s="50" t="s">
        <v>221</v>
      </c>
      <c r="B35" s="50" t="s">
        <v>221</v>
      </c>
      <c r="C35" s="50" t="s">
        <v>221</v>
      </c>
      <c r="D35" s="50" t="s">
        <v>221</v>
      </c>
      <c r="E35" s="50" t="s">
        <v>221</v>
      </c>
      <c r="F35" s="50" t="s">
        <v>221</v>
      </c>
      <c r="G35" s="50" t="s">
        <v>221</v>
      </c>
      <c r="H35" s="50" t="s">
        <v>221</v>
      </c>
      <c r="I35" s="16" t="e">
        <f t="shared" ca="1" si="0"/>
        <v>#NAME?</v>
      </c>
    </row>
    <row r="36" spans="1:14" ht="14" x14ac:dyDescent="0.3">
      <c r="A36" s="50" t="s">
        <v>221</v>
      </c>
      <c r="B36" s="50" t="s">
        <v>221</v>
      </c>
      <c r="C36" s="50" t="s">
        <v>221</v>
      </c>
      <c r="D36" s="50" t="s">
        <v>221</v>
      </c>
      <c r="E36" s="50" t="s">
        <v>221</v>
      </c>
      <c r="F36" s="50" t="s">
        <v>221</v>
      </c>
      <c r="G36" s="50" t="s">
        <v>221</v>
      </c>
      <c r="H36" s="50" t="s">
        <v>221</v>
      </c>
      <c r="I36" s="16" t="e">
        <f t="shared" ca="1" si="0"/>
        <v>#NAME?</v>
      </c>
    </row>
    <row r="37" spans="1:14" ht="14" x14ac:dyDescent="0.3">
      <c r="A37" s="50" t="s">
        <v>221</v>
      </c>
      <c r="B37" s="50" t="s">
        <v>221</v>
      </c>
      <c r="C37" s="50" t="s">
        <v>221</v>
      </c>
      <c r="D37" s="50" t="s">
        <v>221</v>
      </c>
      <c r="E37" s="50" t="s">
        <v>221</v>
      </c>
      <c r="F37" s="50" t="s">
        <v>221</v>
      </c>
      <c r="G37" s="50" t="s">
        <v>221</v>
      </c>
      <c r="H37" s="50" t="s">
        <v>221</v>
      </c>
      <c r="I37" s="32" t="e">
        <f t="shared" ca="1" si="0"/>
        <v>#NAME?</v>
      </c>
    </row>
    <row r="40" spans="1:14" ht="13" x14ac:dyDescent="0.25">
      <c r="J40" s="111" t="s">
        <v>169</v>
      </c>
      <c r="K40" s="112"/>
      <c r="L40" s="112"/>
      <c r="M40" s="112"/>
      <c r="N40" s="113"/>
    </row>
    <row r="41" spans="1:14" ht="13" x14ac:dyDescent="0.3">
      <c r="A41" s="128" t="s">
        <v>200</v>
      </c>
      <c r="B41" s="131"/>
      <c r="C41" s="133" t="s">
        <v>183</v>
      </c>
      <c r="D41" s="134" t="s">
        <v>184</v>
      </c>
      <c r="E41" s="136" t="s">
        <v>170</v>
      </c>
      <c r="F41" s="137" t="s">
        <v>172</v>
      </c>
      <c r="G41" s="19" t="s">
        <v>185</v>
      </c>
      <c r="J41" s="114" t="s">
        <v>170</v>
      </c>
      <c r="K41" s="115"/>
      <c r="L41" s="115"/>
      <c r="M41" s="115"/>
      <c r="N41" s="116"/>
    </row>
    <row r="42" spans="1:14" x14ac:dyDescent="0.25">
      <c r="A42" s="129"/>
      <c r="B42" s="132"/>
      <c r="C42" s="130"/>
      <c r="D42" s="135"/>
      <c r="E42" s="135"/>
      <c r="F42" s="138"/>
      <c r="G42" s="20" t="s">
        <v>186</v>
      </c>
      <c r="J42" s="53" t="s">
        <v>222</v>
      </c>
      <c r="K42" s="52" t="s">
        <v>184</v>
      </c>
      <c r="L42" s="52" t="s">
        <v>202</v>
      </c>
      <c r="M42" s="52" t="s">
        <v>223</v>
      </c>
      <c r="N42" s="54" t="s">
        <v>155</v>
      </c>
    </row>
    <row r="43" spans="1:14" x14ac:dyDescent="0.25">
      <c r="A43" s="129"/>
      <c r="B43" s="132" t="s">
        <v>187</v>
      </c>
      <c r="C43" s="3" t="s">
        <v>188</v>
      </c>
      <c r="D43" s="21" t="s">
        <v>189</v>
      </c>
      <c r="E43" s="3" t="e" cm="1">
        <f t="array" aca="1" ref="E43" ca="1">_xll.RiskTriang(J47,(J47+J43)/2,J43)/1000/1000</f>
        <v>#NAME?</v>
      </c>
      <c r="F43" s="31" t="e" cm="1">
        <f t="array" aca="1" ref="F43" ca="1">_xll.RiskTriang(J54,(J55+J54)/2,J55)/1000/1000</f>
        <v>#NAME?</v>
      </c>
      <c r="G43" s="18" t="e">
        <f ca="1">SUMPRODUCT(E43:F43,E45:F45)</f>
        <v>#NAME?</v>
      </c>
      <c r="J43" s="53">
        <v>75</v>
      </c>
      <c r="K43" s="55" t="s">
        <v>179</v>
      </c>
      <c r="L43" s="56" t="s">
        <v>156</v>
      </c>
      <c r="M43" s="57" t="s">
        <v>157</v>
      </c>
      <c r="N43" s="58"/>
    </row>
    <row r="44" spans="1:14" x14ac:dyDescent="0.25">
      <c r="A44" s="129"/>
      <c r="B44" s="132"/>
      <c r="C44" s="22" t="s">
        <v>190</v>
      </c>
      <c r="D44" s="4" t="s">
        <v>191</v>
      </c>
      <c r="E44" s="22" t="e">
        <f ca="1">VLOOKUP(E41,'[1]Reagents (MC)'!$A$2:$H$10,7,FALSE)</f>
        <v>#NAME?</v>
      </c>
      <c r="F44" s="22" t="e">
        <f ca="1">VLOOKUP(F41,'[1]Reagents (MC)'!$A$2:$H$10,7,FALSE)</f>
        <v>#NAME?</v>
      </c>
      <c r="G44" s="4"/>
      <c r="J44" s="59" t="s">
        <v>162</v>
      </c>
      <c r="K44" s="52"/>
      <c r="L44" s="56" t="s">
        <v>160</v>
      </c>
      <c r="M44" s="57">
        <v>2.1</v>
      </c>
      <c r="N44" s="58"/>
    </row>
    <row r="45" spans="1:14" x14ac:dyDescent="0.25">
      <c r="A45" s="129"/>
      <c r="B45" s="132"/>
      <c r="C45" s="23" t="s">
        <v>192</v>
      </c>
      <c r="D45" s="24" t="s">
        <v>193</v>
      </c>
      <c r="E45" s="23" t="e">
        <f ca="1">VLOOKUP(E41,'[1]Reagents (MC)'!$A$2:$H$10,5,FALSE)</f>
        <v>#NAME?</v>
      </c>
      <c r="F45" s="23" t="e">
        <f ca="1">VLOOKUP(F41,'[1]Reagents (MC)'!$A$2:$H$10,5,FALSE)</f>
        <v>#NAME?</v>
      </c>
      <c r="G45" s="4"/>
      <c r="J45" s="59" t="s">
        <v>164</v>
      </c>
      <c r="K45" s="52"/>
      <c r="L45" s="56" t="s">
        <v>163</v>
      </c>
      <c r="M45" s="57">
        <v>3.1</v>
      </c>
      <c r="N45" s="58"/>
    </row>
    <row r="46" spans="1:14" x14ac:dyDescent="0.25">
      <c r="A46" s="129"/>
      <c r="B46" s="132" t="s">
        <v>194</v>
      </c>
      <c r="C46" s="3" t="s">
        <v>195</v>
      </c>
      <c r="D46" s="21" t="s">
        <v>196</v>
      </c>
      <c r="E46" s="3" t="e">
        <f ca="1">E43*E45/$G$43</f>
        <v>#NAME?</v>
      </c>
      <c r="F46" s="21" t="e">
        <f ca="1">F43*F45/$G$43</f>
        <v>#NAME?</v>
      </c>
      <c r="G46" s="4"/>
      <c r="J46" s="59">
        <v>57.6</v>
      </c>
      <c r="K46" s="55" t="s">
        <v>179</v>
      </c>
      <c r="L46" s="56" t="s">
        <v>165</v>
      </c>
      <c r="M46" s="60" t="s">
        <v>166</v>
      </c>
      <c r="N46" s="54"/>
    </row>
    <row r="47" spans="1:14" ht="25" x14ac:dyDescent="0.25">
      <c r="A47" s="129"/>
      <c r="B47" s="132"/>
      <c r="C47" s="22" t="s">
        <v>197</v>
      </c>
      <c r="D47" s="4" t="s">
        <v>220</v>
      </c>
      <c r="E47" s="22" t="e">
        <f ca="1">E43*E44</f>
        <v>#NAME?</v>
      </c>
      <c r="F47" s="4" t="e">
        <f ca="1">F43*F44</f>
        <v>#NAME?</v>
      </c>
      <c r="G47" s="25" t="s">
        <v>181</v>
      </c>
      <c r="J47" s="61">
        <v>50</v>
      </c>
      <c r="K47" s="62" t="s">
        <v>179</v>
      </c>
      <c r="L47" s="63" t="s">
        <v>167</v>
      </c>
      <c r="M47" s="64" t="s">
        <v>168</v>
      </c>
      <c r="N47" s="65"/>
    </row>
    <row r="48" spans="1:14" x14ac:dyDescent="0.25">
      <c r="A48" s="129"/>
      <c r="B48" s="132"/>
      <c r="C48" s="22" t="s">
        <v>198</v>
      </c>
      <c r="D48" s="4" t="s">
        <v>186</v>
      </c>
      <c r="E48" s="22" t="e">
        <f ca="1">E43*E45</f>
        <v>#NAME?</v>
      </c>
      <c r="F48" s="4" t="e">
        <f ca="1">F43*F45</f>
        <v>#NAME?</v>
      </c>
      <c r="G48" s="26" t="s">
        <v>182</v>
      </c>
      <c r="J48" s="11"/>
      <c r="K48" s="17"/>
      <c r="L48" s="17"/>
      <c r="M48" s="51"/>
      <c r="N48" s="11"/>
    </row>
    <row r="49" spans="1:14" ht="38" x14ac:dyDescent="0.3">
      <c r="A49" s="130"/>
      <c r="B49" s="138"/>
      <c r="C49" s="27" t="s">
        <v>199</v>
      </c>
      <c r="D49" s="28" t="s">
        <v>182</v>
      </c>
      <c r="E49" s="29" t="e">
        <f ca="1">E46*E47/E48</f>
        <v>#NAME?</v>
      </c>
      <c r="F49" s="28" t="e">
        <f ca="1">F46*F47/F48</f>
        <v>#NAME?</v>
      </c>
      <c r="G49" s="30" t="e">
        <f ca="1">SUM(E49:F49)</f>
        <v>#NAME?</v>
      </c>
      <c r="J49" s="117" t="s">
        <v>171</v>
      </c>
      <c r="K49" s="118"/>
      <c r="L49" s="118"/>
      <c r="M49" s="118"/>
      <c r="N49" s="119"/>
    </row>
    <row r="50" spans="1:14" ht="13" x14ac:dyDescent="0.3">
      <c r="J50" s="114" t="s">
        <v>172</v>
      </c>
      <c r="K50" s="115"/>
      <c r="L50" s="115"/>
      <c r="M50" s="115"/>
      <c r="N50" s="116"/>
    </row>
    <row r="51" spans="1:14" x14ac:dyDescent="0.25">
      <c r="J51" s="53" t="s">
        <v>222</v>
      </c>
      <c r="K51" s="52" t="s">
        <v>184</v>
      </c>
      <c r="L51" s="52" t="s">
        <v>202</v>
      </c>
      <c r="M51" s="52" t="s">
        <v>223</v>
      </c>
      <c r="N51" s="54" t="s">
        <v>155</v>
      </c>
    </row>
    <row r="52" spans="1:14" x14ac:dyDescent="0.25">
      <c r="J52" s="53" t="s">
        <v>158</v>
      </c>
      <c r="K52" s="52"/>
      <c r="L52" s="56" t="s">
        <v>159</v>
      </c>
      <c r="M52" s="57">
        <v>2.2000000000000002</v>
      </c>
      <c r="N52" s="58"/>
    </row>
    <row r="53" spans="1:14" x14ac:dyDescent="0.25">
      <c r="J53" s="59" t="s">
        <v>164</v>
      </c>
      <c r="K53" s="52"/>
      <c r="L53" s="56" t="s">
        <v>163</v>
      </c>
      <c r="M53" s="57">
        <v>3.1</v>
      </c>
      <c r="N53" s="58"/>
    </row>
    <row r="54" spans="1:14" x14ac:dyDescent="0.25">
      <c r="J54" s="59">
        <v>24.8</v>
      </c>
      <c r="K54" s="55" t="s">
        <v>179</v>
      </c>
      <c r="L54" s="56" t="s">
        <v>165</v>
      </c>
      <c r="M54" s="60" t="s">
        <v>166</v>
      </c>
      <c r="N54" s="54"/>
    </row>
    <row r="55" spans="1:14" x14ac:dyDescent="0.25">
      <c r="J55" s="61">
        <v>50</v>
      </c>
      <c r="K55" s="62" t="s">
        <v>179</v>
      </c>
      <c r="L55" s="63" t="s">
        <v>167</v>
      </c>
      <c r="M55" s="64" t="s">
        <v>168</v>
      </c>
      <c r="N55" s="65"/>
    </row>
    <row r="56" spans="1:14" x14ac:dyDescent="0.25">
      <c r="J56" s="66"/>
      <c r="K56" s="15"/>
      <c r="L56" s="15"/>
      <c r="M56" s="68"/>
      <c r="N56" s="66"/>
    </row>
    <row r="57" spans="1:14" ht="13" x14ac:dyDescent="0.3">
      <c r="J57" s="117" t="s">
        <v>224</v>
      </c>
      <c r="K57" s="118"/>
      <c r="L57" s="118"/>
      <c r="M57" s="118"/>
      <c r="N57" s="119"/>
    </row>
    <row r="58" spans="1:14" ht="13" x14ac:dyDescent="0.3">
      <c r="J58" s="114" t="s">
        <v>161</v>
      </c>
      <c r="K58" s="115"/>
      <c r="L58" s="115"/>
      <c r="M58" s="115"/>
      <c r="N58" s="116"/>
    </row>
    <row r="59" spans="1:14" x14ac:dyDescent="0.25">
      <c r="J59" s="53" t="s">
        <v>222</v>
      </c>
      <c r="K59" s="52" t="s">
        <v>184</v>
      </c>
      <c r="L59" s="52" t="s">
        <v>202</v>
      </c>
      <c r="M59" s="52" t="s">
        <v>223</v>
      </c>
      <c r="N59" s="54" t="s">
        <v>155</v>
      </c>
    </row>
    <row r="60" spans="1:14" x14ac:dyDescent="0.25">
      <c r="J60" s="59" t="s">
        <v>162</v>
      </c>
      <c r="K60" s="52"/>
      <c r="L60" s="56" t="s">
        <v>160</v>
      </c>
      <c r="M60" s="57">
        <v>2.1</v>
      </c>
      <c r="N60" s="58"/>
    </row>
    <row r="61" spans="1:14" ht="13" x14ac:dyDescent="0.3">
      <c r="J61" s="69" t="s">
        <v>174</v>
      </c>
      <c r="K61" s="52"/>
      <c r="L61" s="52"/>
      <c r="M61" s="57"/>
      <c r="N61" s="58"/>
    </row>
    <row r="62" spans="1:14" x14ac:dyDescent="0.25">
      <c r="J62" s="59" t="s">
        <v>175</v>
      </c>
      <c r="K62" s="52"/>
      <c r="L62" s="56" t="s">
        <v>167</v>
      </c>
      <c r="M62" s="60" t="s">
        <v>168</v>
      </c>
      <c r="N62" s="58"/>
    </row>
    <row r="63" spans="1:14" ht="13" x14ac:dyDescent="0.3">
      <c r="J63" s="69" t="s">
        <v>178</v>
      </c>
      <c r="K63" s="52"/>
      <c r="L63" s="52"/>
      <c r="M63" s="60"/>
      <c r="N63" s="58"/>
    </row>
    <row r="64" spans="1:14" x14ac:dyDescent="0.25">
      <c r="J64" s="61">
        <v>10</v>
      </c>
      <c r="K64" s="62" t="s">
        <v>180</v>
      </c>
      <c r="L64" s="63" t="s">
        <v>165</v>
      </c>
      <c r="M64" s="64" t="s">
        <v>166</v>
      </c>
      <c r="N64" s="70"/>
    </row>
    <row r="65" spans="10:14" x14ac:dyDescent="0.25">
      <c r="J65" s="15"/>
      <c r="K65" s="15"/>
      <c r="L65" s="15"/>
      <c r="M65" s="67"/>
      <c r="N65" s="15"/>
    </row>
    <row r="66" spans="10:14" ht="13" x14ac:dyDescent="0.3">
      <c r="J66" s="117" t="s">
        <v>225</v>
      </c>
      <c r="K66" s="118"/>
      <c r="L66" s="118"/>
      <c r="M66" s="118"/>
      <c r="N66" s="119"/>
    </row>
    <row r="67" spans="10:14" ht="13" x14ac:dyDescent="0.3">
      <c r="J67" s="114" t="s">
        <v>173</v>
      </c>
      <c r="K67" s="115"/>
      <c r="L67" s="115"/>
      <c r="M67" s="115"/>
      <c r="N67" s="116"/>
    </row>
    <row r="68" spans="10:14" x14ac:dyDescent="0.25">
      <c r="J68" s="53" t="s">
        <v>222</v>
      </c>
      <c r="K68" s="52" t="s">
        <v>184</v>
      </c>
      <c r="L68" s="52" t="s">
        <v>202</v>
      </c>
      <c r="M68" s="52" t="s">
        <v>223</v>
      </c>
      <c r="N68" s="54" t="s">
        <v>155</v>
      </c>
    </row>
    <row r="69" spans="10:14" x14ac:dyDescent="0.25">
      <c r="J69" s="59" t="s">
        <v>162</v>
      </c>
      <c r="K69" s="52"/>
      <c r="L69" s="56" t="s">
        <v>160</v>
      </c>
      <c r="M69" s="57">
        <v>2.1</v>
      </c>
      <c r="N69" s="58"/>
    </row>
    <row r="70" spans="10:14" ht="13" x14ac:dyDescent="0.3">
      <c r="J70" s="69" t="s">
        <v>176</v>
      </c>
      <c r="K70" s="52"/>
      <c r="L70" s="52"/>
      <c r="M70" s="57"/>
      <c r="N70" s="58"/>
    </row>
    <row r="71" spans="10:14" x14ac:dyDescent="0.25">
      <c r="J71" s="61" t="s">
        <v>177</v>
      </c>
      <c r="K71" s="71"/>
      <c r="L71" s="63" t="s">
        <v>167</v>
      </c>
      <c r="M71" s="64" t="s">
        <v>168</v>
      </c>
      <c r="N71" s="70"/>
    </row>
    <row r="72" spans="10:14" x14ac:dyDescent="0.25">
      <c r="J72" s="15"/>
      <c r="K72" s="15"/>
      <c r="L72" s="15"/>
      <c r="M72" s="15"/>
      <c r="N72" s="15"/>
    </row>
    <row r="73" spans="10:14" x14ac:dyDescent="0.25">
      <c r="J73" s="105" t="s">
        <v>226</v>
      </c>
      <c r="K73" s="106"/>
      <c r="L73" s="106"/>
      <c r="M73" s="106"/>
      <c r="N73" s="107"/>
    </row>
    <row r="74" spans="10:14" ht="104.5" customHeight="1" x14ac:dyDescent="0.25">
      <c r="J74" s="108" t="s">
        <v>201</v>
      </c>
      <c r="K74" s="109"/>
      <c r="L74" s="109"/>
      <c r="M74" s="109"/>
      <c r="N74" s="110"/>
    </row>
  </sheetData>
  <mergeCells count="26">
    <mergeCell ref="D41:D42"/>
    <mergeCell ref="E41:E42"/>
    <mergeCell ref="F41:F42"/>
    <mergeCell ref="B43:B45"/>
    <mergeCell ref="B46:B49"/>
    <mergeCell ref="C1:C2"/>
    <mergeCell ref="B1:B2"/>
    <mergeCell ref="A1:A2"/>
    <mergeCell ref="A41:A49"/>
    <mergeCell ref="B41:B42"/>
    <mergeCell ref="C41:C42"/>
    <mergeCell ref="H1:H2"/>
    <mergeCell ref="G1:G2"/>
    <mergeCell ref="F1:F2"/>
    <mergeCell ref="E1:E2"/>
    <mergeCell ref="D1:D2"/>
    <mergeCell ref="J73:N73"/>
    <mergeCell ref="J74:N74"/>
    <mergeCell ref="J40:N40"/>
    <mergeCell ref="J41:N41"/>
    <mergeCell ref="J66:N66"/>
    <mergeCell ref="J67:N67"/>
    <mergeCell ref="J57:N57"/>
    <mergeCell ref="J58:N58"/>
    <mergeCell ref="J49:N49"/>
    <mergeCell ref="J50:N50"/>
  </mergeCells>
  <conditionalFormatting sqref="E43:F43">
    <cfRule type="expression" dxfId="5" priority="1" stopIfTrue="1">
      <formula>RiskColorCellsSimOutput</formula>
    </cfRule>
    <cfRule type="expression" dxfId="4" priority="2" stopIfTrue="1">
      <formula>RiskColorCellsSimInput</formula>
    </cfRule>
    <cfRule type="expression" dxfId="3" priority="3" stopIfTrue="1">
      <formula>RiskColorCellsSimStatistics</formula>
    </cfRule>
  </conditionalFormatting>
  <hyperlinks>
    <hyperlink ref="L52" r:id="rId1" xr:uid="{4926942D-F063-45B5-8582-8C05EA1E69F9}"/>
    <hyperlink ref="L54" r:id="rId2" location="tblfn1" xr:uid="{EE7A1B54-FE4F-4222-A9D7-F9C501F642E9}"/>
    <hyperlink ref="L64" r:id="rId3" location="tblfn1" xr:uid="{AD37DD0B-E039-48AA-A08B-60FCE313EEEF}"/>
    <hyperlink ref="L53" r:id="rId4" xr:uid="{E5824DB4-03A6-4618-8A34-CDE775AAC6D8}"/>
    <hyperlink ref="L55" r:id="rId5" xr:uid="{830DD954-BD79-409E-AC65-FC4199167439}"/>
    <hyperlink ref="L43" r:id="rId6" xr:uid="{FC64AA42-4B37-4B62-BD95-496E560A60E6}"/>
    <hyperlink ref="L44" r:id="rId7" location="B1-minerals-08-00317" xr:uid="{83EFFD30-14A3-4527-8F9B-E9B3C6EDBBD6}"/>
    <hyperlink ref="L45" r:id="rId8" xr:uid="{82926E7C-9C8D-433E-9F0F-2A001065DA8F}"/>
    <hyperlink ref="L46" r:id="rId9" location="tblfn1" xr:uid="{3FA09970-F44A-4CEE-A032-46E07629FCC2}"/>
    <hyperlink ref="L47" r:id="rId10" xr:uid="{810A8CFA-F2D7-412E-A45D-41A33E0F5917}"/>
    <hyperlink ref="L60" r:id="rId11" location="B1-minerals-08-00317" xr:uid="{BDD4279C-6A3D-485F-9826-F53ADE980986}"/>
    <hyperlink ref="L62" r:id="rId12" xr:uid="{F15D500C-71D3-4E5D-98E0-ED568DB8AE12}"/>
    <hyperlink ref="L69" r:id="rId13" location="B1-minerals-08-00317" xr:uid="{1F9B8CBB-DBB5-4C62-BB34-588535475E24}"/>
    <hyperlink ref="L71" r:id="rId14" xr:uid="{461CDBDC-657A-4E06-94A5-BB6AC7E11AB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09507-FAFE-44FA-B231-D81B8E4960FA}">
  <sheetPr>
    <outlinePr summaryBelow="0" summaryRight="0"/>
    <pageSetUpPr autoPageBreaks="0"/>
  </sheetPr>
  <dimension ref="A1:AT80"/>
  <sheetViews>
    <sheetView zoomScale="38" zoomScaleNormal="10" workbookViewId="0">
      <selection sqref="A1:D1"/>
    </sheetView>
  </sheetViews>
  <sheetFormatPr defaultColWidth="8.7265625" defaultRowHeight="12.5" x14ac:dyDescent="0.25"/>
  <cols>
    <col min="1" max="1" width="28.54296875" style="45" customWidth="1"/>
    <col min="2" max="2" width="24" style="45" customWidth="1"/>
    <col min="3" max="3" width="17.54296875" style="45" customWidth="1"/>
    <col min="4" max="4" width="21.54296875" style="45" customWidth="1"/>
    <col min="5" max="5" width="23.1796875" style="45" customWidth="1"/>
    <col min="6" max="6" width="20.453125" style="45" customWidth="1"/>
    <col min="7" max="7" width="17.453125" style="45" customWidth="1"/>
    <col min="8" max="8" width="19.453125" style="45" customWidth="1"/>
    <col min="9" max="10" width="17.453125" style="45" customWidth="1"/>
    <col min="11" max="11" width="22.453125" style="45" customWidth="1"/>
    <col min="12" max="13" width="19.453125" style="45" customWidth="1"/>
    <col min="14" max="14" width="17.453125" style="45" customWidth="1"/>
    <col min="15" max="19" width="19.453125" style="45" customWidth="1"/>
    <col min="20" max="22" width="21.1796875" style="45" customWidth="1"/>
    <col min="23" max="24" width="19.453125" style="45" customWidth="1"/>
    <col min="25" max="25" width="21.1796875" style="45" customWidth="1"/>
    <col min="26" max="26" width="19.453125" style="45" customWidth="1"/>
    <col min="27" max="27" width="21.1796875" style="45" customWidth="1"/>
    <col min="28" max="28" width="17.453125" style="45" customWidth="1"/>
    <col min="29" max="29" width="19.453125" style="45" customWidth="1"/>
    <col min="30" max="30" width="17.54296875" style="45" customWidth="1"/>
    <col min="31" max="31" width="20.453125" style="45" customWidth="1"/>
    <col min="32" max="32" width="21.1796875" style="45" customWidth="1"/>
    <col min="33" max="34" width="17.453125" style="45" customWidth="1"/>
    <col min="35" max="35" width="19.453125" style="45" customWidth="1"/>
    <col min="36" max="37" width="21.1796875" style="45" customWidth="1"/>
    <col min="38" max="38" width="18.453125" style="45" customWidth="1"/>
    <col min="39" max="39" width="19.453125" style="45" customWidth="1"/>
    <col min="40" max="40" width="17.54296875" style="45" customWidth="1"/>
    <col min="41" max="41" width="17.453125" style="45" customWidth="1"/>
    <col min="42" max="44" width="21.1796875" style="45" customWidth="1"/>
    <col min="45" max="46" width="20.453125" style="45" customWidth="1"/>
    <col min="47" max="16384" width="8.7265625" style="45"/>
  </cols>
  <sheetData>
    <row r="1" spans="1:46" ht="40" customHeight="1" x14ac:dyDescent="0.25">
      <c r="A1" s="141"/>
      <c r="B1" s="140"/>
      <c r="C1" s="140"/>
      <c r="D1" s="140"/>
    </row>
    <row r="2" spans="1:46" ht="30" customHeight="1" x14ac:dyDescent="0.35">
      <c r="A2" s="40" t="s">
        <v>93</v>
      </c>
      <c r="B2" s="47" t="s">
        <v>219</v>
      </c>
      <c r="C2" s="33">
        <v>0.05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</row>
    <row r="3" spans="1:46" ht="13" x14ac:dyDescent="0.25">
      <c r="A3" s="38" t="s">
        <v>0</v>
      </c>
    </row>
    <row r="4" spans="1:46" ht="13" x14ac:dyDescent="0.25">
      <c r="A4" s="38" t="s">
        <v>1</v>
      </c>
    </row>
    <row r="5" spans="1:46" x14ac:dyDescent="0.25">
      <c r="A5" s="46"/>
    </row>
    <row r="6" spans="1:46" x14ac:dyDescent="0.25">
      <c r="A6" s="142" t="s">
        <v>2</v>
      </c>
      <c r="B6" s="142" t="s">
        <v>3</v>
      </c>
      <c r="C6" s="142" t="s">
        <v>4</v>
      </c>
      <c r="D6" s="142" t="s">
        <v>5</v>
      </c>
      <c r="E6" s="139" t="s">
        <v>6</v>
      </c>
      <c r="F6" s="139" t="s">
        <v>94</v>
      </c>
      <c r="G6" s="139" t="s">
        <v>95</v>
      </c>
      <c r="H6" s="139" t="s">
        <v>96</v>
      </c>
      <c r="I6" s="139" t="s">
        <v>97</v>
      </c>
      <c r="J6" s="139" t="s">
        <v>98</v>
      </c>
      <c r="K6" s="139" t="s">
        <v>99</v>
      </c>
      <c r="L6" s="139" t="s">
        <v>100</v>
      </c>
      <c r="M6" s="139" t="s">
        <v>101</v>
      </c>
      <c r="N6" s="139" t="s">
        <v>102</v>
      </c>
      <c r="O6" s="139" t="s">
        <v>103</v>
      </c>
      <c r="P6" s="139" t="s">
        <v>104</v>
      </c>
      <c r="Q6" s="139" t="s">
        <v>105</v>
      </c>
      <c r="R6" s="139" t="s">
        <v>106</v>
      </c>
      <c r="S6" s="139" t="s">
        <v>107</v>
      </c>
      <c r="T6" s="139" t="s">
        <v>108</v>
      </c>
      <c r="U6" s="139" t="s">
        <v>109</v>
      </c>
      <c r="V6" s="139" t="s">
        <v>110</v>
      </c>
      <c r="W6" s="139" t="s">
        <v>111</v>
      </c>
      <c r="X6" s="139" t="s">
        <v>112</v>
      </c>
      <c r="Y6" s="139" t="s">
        <v>113</v>
      </c>
      <c r="Z6" s="139" t="s">
        <v>114</v>
      </c>
      <c r="AA6" s="139" t="s">
        <v>115</v>
      </c>
      <c r="AB6" s="139" t="s">
        <v>116</v>
      </c>
      <c r="AC6" s="139" t="s">
        <v>117</v>
      </c>
      <c r="AD6" s="139" t="s">
        <v>118</v>
      </c>
      <c r="AE6" s="139" t="s">
        <v>119</v>
      </c>
      <c r="AF6" s="139" t="s">
        <v>120</v>
      </c>
      <c r="AG6" s="139" t="s">
        <v>121</v>
      </c>
      <c r="AH6" s="139" t="s">
        <v>122</v>
      </c>
      <c r="AI6" s="139" t="s">
        <v>123</v>
      </c>
      <c r="AJ6" s="139" t="s">
        <v>124</v>
      </c>
      <c r="AK6" s="139" t="s">
        <v>125</v>
      </c>
      <c r="AL6" s="139" t="s">
        <v>126</v>
      </c>
      <c r="AM6" s="139" t="s">
        <v>127</v>
      </c>
      <c r="AN6" s="139" t="s">
        <v>128</v>
      </c>
      <c r="AO6" s="139" t="s">
        <v>129</v>
      </c>
      <c r="AP6" s="139" t="s">
        <v>130</v>
      </c>
      <c r="AQ6" s="139" t="s">
        <v>131</v>
      </c>
      <c r="AR6" s="139" t="s">
        <v>132</v>
      </c>
      <c r="AS6" s="139" t="s">
        <v>133</v>
      </c>
      <c r="AT6" s="139" t="s">
        <v>134</v>
      </c>
    </row>
    <row r="7" spans="1:46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</row>
    <row r="8" spans="1:46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</row>
    <row r="9" spans="1:46" x14ac:dyDescent="0.25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</row>
    <row r="10" spans="1:46" x14ac:dyDescent="0.25">
      <c r="A10" s="37">
        <v>44926</v>
      </c>
      <c r="B10" s="46" t="s">
        <v>7</v>
      </c>
      <c r="C10" s="46">
        <v>81253</v>
      </c>
      <c r="D10" s="46" t="s">
        <v>8</v>
      </c>
      <c r="E10" s="35">
        <v>165</v>
      </c>
      <c r="F10" s="36">
        <v>0.2</v>
      </c>
      <c r="G10" s="35">
        <v>90</v>
      </c>
      <c r="H10" s="35">
        <v>0.29699999999999999</v>
      </c>
      <c r="I10" s="35">
        <v>95</v>
      </c>
      <c r="J10" s="35">
        <v>0.28215000000000001</v>
      </c>
      <c r="K10" s="10">
        <v>49.927</v>
      </c>
      <c r="L10" s="35" t="e" cm="1">
        <f t="array" aca="1" ref="L10" ca="1">SIGN('orig - Prod. Costs Ni Prod'!L10)*_xll.RiskTriang(ABS('orig - Prod. Costs Ni Prod'!L10) - ABS('orig - Prod. Costs Ni Prod'!L10*$C$2),ABS('orig - Prod. Costs Ni Prod'!L10),ABS('orig - Prod. Costs Ni Prod'!L10) + ABS('orig - Prod. Costs Ni Prod'!L10*$C$2))</f>
        <v>#VALUE!</v>
      </c>
      <c r="M10" s="35" t="e" cm="1">
        <f t="array" aca="1" ref="M10" ca="1">SIGN('orig - Prod. Costs Ni Prod'!M10)*_xll.RiskTriang(ABS('orig - Prod. Costs Ni Prod'!M10) - ABS('orig - Prod. Costs Ni Prod'!M10*$C$2),ABS('orig - Prod. Costs Ni Prod'!M10),ABS('orig - Prod. Costs Ni Prod'!M10) + ABS('orig - Prod. Costs Ni Prod'!M10*$C$2))</f>
        <v>#VALUE!</v>
      </c>
      <c r="N10" s="35" t="e" cm="1">
        <f t="array" aca="1" ref="N10" ca="1">SIGN('orig - Prod. Costs Ni Prod'!N10)*_xll.RiskTriang(ABS('orig - Prod. Costs Ni Prod'!N10) - ABS('orig - Prod. Costs Ni Prod'!N10*$C$2),ABS('orig - Prod. Costs Ni Prod'!N10),ABS('orig - Prod. Costs Ni Prod'!N10) + ABS('orig - Prod. Costs Ni Prod'!N10*$C$2))</f>
        <v>#VALUE!</v>
      </c>
      <c r="O10" s="35" t="e" cm="1">
        <f t="array" aca="1" ref="O10" ca="1">SIGN('orig - Prod. Costs Ni Prod'!O10)*_xll.RiskTriang(ABS('orig - Prod. Costs Ni Prod'!O10) - ABS('orig - Prod. Costs Ni Prod'!O10*$C$2),ABS('orig - Prod. Costs Ni Prod'!O10),ABS('orig - Prod. Costs Ni Prod'!O10) + ABS('orig - Prod. Costs Ni Prod'!O10*$C$2))</f>
        <v>#VALUE!</v>
      </c>
      <c r="P10" s="35" t="e" cm="1">
        <f t="array" aca="1" ref="P10" ca="1">SIGN('orig - Prod. Costs Ni Prod'!P10)*_xll.RiskTriang(ABS('orig - Prod. Costs Ni Prod'!P10) - ABS('orig - Prod. Costs Ni Prod'!P10*$C$2),ABS('orig - Prod. Costs Ni Prod'!P10),ABS('orig - Prod. Costs Ni Prod'!P10) + ABS('orig - Prod. Costs Ni Prod'!P10*$C$2))</f>
        <v>#VALUE!</v>
      </c>
      <c r="Q10" s="35" t="e" cm="1">
        <f t="array" aca="1" ref="Q10" ca="1">SIGN('orig - Prod. Costs Ni Prod'!Q10)*_xll.RiskTriang(ABS('orig - Prod. Costs Ni Prod'!Q10) - ABS('orig - Prod. Costs Ni Prod'!Q10*$C$2),ABS('orig - Prod. Costs Ni Prod'!Q10),ABS('orig - Prod. Costs Ni Prod'!Q10) + ABS('orig - Prod. Costs Ni Prod'!Q10*$C$2))</f>
        <v>#VALUE!</v>
      </c>
      <c r="R10" s="35" t="e" cm="1">
        <f t="array" aca="1" ref="R10" ca="1">SIGN('orig - Prod. Costs Ni Prod'!R10)*_xll.RiskTriang(ABS('orig - Prod. Costs Ni Prod'!R10) - ABS('orig - Prod. Costs Ni Prod'!R10*$C$2),ABS('orig - Prod. Costs Ni Prod'!R10),ABS('orig - Prod. Costs Ni Prod'!R10) + ABS('orig - Prod. Costs Ni Prod'!R10*$C$2))</f>
        <v>#VALUE!</v>
      </c>
      <c r="S10" s="35" t="e" cm="1">
        <f t="array" aca="1" ref="S10" ca="1">SIGN('orig - Prod. Costs Ni Prod'!S10)*_xll.RiskTriang(ABS('orig - Prod. Costs Ni Prod'!S10) - ABS('orig - Prod. Costs Ni Prod'!S10*$C$2),ABS('orig - Prod. Costs Ni Prod'!S10),ABS('orig - Prod. Costs Ni Prod'!S10) + ABS('orig - Prod. Costs Ni Prod'!S10*$C$2))</f>
        <v>#VALUE!</v>
      </c>
      <c r="T10" s="35" t="e" cm="1">
        <f t="array" aca="1" ref="T10" ca="1">SIGN('orig - Prod. Costs Ni Prod'!T10)*_xll.RiskTriang(ABS('orig - Prod. Costs Ni Prod'!T10) - ABS('orig - Prod. Costs Ni Prod'!T10*$C$2),ABS('orig - Prod. Costs Ni Prod'!T10),ABS('orig - Prod. Costs Ni Prod'!T10) + ABS('orig - Prod. Costs Ni Prod'!T10*$C$2))</f>
        <v>#VALUE!</v>
      </c>
      <c r="U10" s="35" t="e" cm="1">
        <f t="array" aca="1" ref="U10" ca="1">SIGN('orig - Prod. Costs Ni Prod'!U10)*_xll.RiskTriang(ABS('orig - Prod. Costs Ni Prod'!U10) - ABS('orig - Prod. Costs Ni Prod'!U10*$C$2),ABS('orig - Prod. Costs Ni Prod'!U10),ABS('orig - Prod. Costs Ni Prod'!U10) + ABS('orig - Prod. Costs Ni Prod'!U10*$C$2))</f>
        <v>#VALUE!</v>
      </c>
      <c r="V10" s="35" t="e" cm="1">
        <f t="array" aca="1" ref="V10" ca="1">SIGN('orig - Prod. Costs Ni Prod'!V10)*_xll.RiskTriang(ABS('orig - Prod. Costs Ni Prod'!V10) - ABS('orig - Prod. Costs Ni Prod'!V10*$C$2),ABS('orig - Prod. Costs Ni Prod'!V10),ABS('orig - Prod. Costs Ni Prod'!V10) + ABS('orig - Prod. Costs Ni Prod'!V10*$C$2))</f>
        <v>#VALUE!</v>
      </c>
      <c r="W10" s="35" t="e" cm="1">
        <f t="array" aca="1" ref="W10" ca="1">SIGN('orig - Prod. Costs Ni Prod'!W10)*_xll.RiskTriang(ABS('orig - Prod. Costs Ni Prod'!W10) - ABS('orig - Prod. Costs Ni Prod'!W10*$C$2),ABS('orig - Prod. Costs Ni Prod'!W10),ABS('orig - Prod. Costs Ni Prod'!W10) + ABS('orig - Prod. Costs Ni Prod'!W10*$C$2))</f>
        <v>#VALUE!</v>
      </c>
      <c r="X10" s="35" t="e" cm="1">
        <f t="array" aca="1" ref="X10" ca="1">SIGN('orig - Prod. Costs Ni Prod'!X10)*_xll.RiskTriang(ABS('orig - Prod. Costs Ni Prod'!X10) - ABS('orig - Prod. Costs Ni Prod'!X10*$C$2),ABS('orig - Prod. Costs Ni Prod'!X10),ABS('orig - Prod. Costs Ni Prod'!X10) + ABS('orig - Prod. Costs Ni Prod'!X10*$C$2))</f>
        <v>#VALUE!</v>
      </c>
      <c r="Y10" s="35" t="e" cm="1">
        <f t="array" aca="1" ref="Y10" ca="1">SIGN('orig - Prod. Costs Ni Prod'!Y10)*_xll.RiskTriang(ABS('orig - Prod. Costs Ni Prod'!Y10) - ABS('orig - Prod. Costs Ni Prod'!Y10*$C$2),ABS('orig - Prod. Costs Ni Prod'!Y10),ABS('orig - Prod. Costs Ni Prod'!Y10) + ABS('orig - Prod. Costs Ni Prod'!Y10*$C$2))</f>
        <v>#VALUE!</v>
      </c>
      <c r="Z10" s="35" t="e" cm="1">
        <f t="array" aca="1" ref="Z10" ca="1">SIGN('orig - Prod. Costs Ni Prod'!Z10)*_xll.RiskTriang(ABS('orig - Prod. Costs Ni Prod'!Z10) - ABS('orig - Prod. Costs Ni Prod'!Z10*$C$2),ABS('orig - Prod. Costs Ni Prod'!Z10),ABS('orig - Prod. Costs Ni Prod'!Z10) + ABS('orig - Prod. Costs Ni Prod'!Z10*$C$2))</f>
        <v>#VALUE!</v>
      </c>
      <c r="AA10" s="35" t="e" cm="1">
        <f t="array" aca="1" ref="AA10" ca="1">SIGN('orig - Prod. Costs Ni Prod'!AA10)*_xll.RiskTriang(ABS('orig - Prod. Costs Ni Prod'!AA10) - ABS('orig - Prod. Costs Ni Prod'!AA10*$C$2),ABS('orig - Prod. Costs Ni Prod'!AA10),ABS('orig - Prod. Costs Ni Prod'!AA10) + ABS('orig - Prod. Costs Ni Prod'!AA10*$C$2))</f>
        <v>#VALUE!</v>
      </c>
      <c r="AB10" s="35" t="e" cm="1">
        <f t="array" aca="1" ref="AB10" ca="1">SIGN('orig - Prod. Costs Ni Prod'!AB10)*_xll.RiskTriang(ABS('orig - Prod. Costs Ni Prod'!AB10) - ABS('orig - Prod. Costs Ni Prod'!AB10*$C$2),ABS('orig - Prod. Costs Ni Prod'!AB10),ABS('orig - Prod. Costs Ni Prod'!AB10) + ABS('orig - Prod. Costs Ni Prod'!AB10*$C$2))</f>
        <v>#VALUE!</v>
      </c>
      <c r="AC10" s="35" t="e" cm="1">
        <f t="array" aca="1" ref="AC10" ca="1">SIGN('orig - Prod. Costs Ni Prod'!AC10)*_xll.RiskTriang(ABS('orig - Prod. Costs Ni Prod'!AC10) - ABS('orig - Prod. Costs Ni Prod'!AC10*$C$2),ABS('orig - Prod. Costs Ni Prod'!AC10),ABS('orig - Prod. Costs Ni Prod'!AC10) + ABS('orig - Prod. Costs Ni Prod'!AC10*$C$2))</f>
        <v>#VALUE!</v>
      </c>
      <c r="AD10" s="35" t="e" cm="1">
        <f t="array" aca="1" ref="AD10" ca="1">SIGN('orig - Prod. Costs Ni Prod'!AD10)*_xll.RiskTriang(ABS('orig - Prod. Costs Ni Prod'!AD10) - ABS('orig - Prod. Costs Ni Prod'!AD10*$C$2),ABS('orig - Prod. Costs Ni Prod'!AD10),ABS('orig - Prod. Costs Ni Prod'!AD10) + ABS('orig - Prod. Costs Ni Prod'!AD10*$C$2))</f>
        <v>#VALUE!</v>
      </c>
      <c r="AE10" s="35" t="e" cm="1">
        <f t="array" aca="1" ref="AE10" ca="1">SIGN('orig - Prod. Costs Ni Prod'!AE10)*_xll.RiskTriang(ABS('orig - Prod. Costs Ni Prod'!AE10) - ABS('orig - Prod. Costs Ni Prod'!AE10*$C$2),ABS('orig - Prod. Costs Ni Prod'!AE10),ABS('orig - Prod. Costs Ni Prod'!AE10) + ABS('orig - Prod. Costs Ni Prod'!AE10*$C$2))</f>
        <v>#VALUE!</v>
      </c>
      <c r="AF10" s="35" t="e" cm="1">
        <f t="array" aca="1" ref="AF10" ca="1">SIGN('orig - Prod. Costs Ni Prod'!AF10)*_xll.RiskTriang(ABS('orig - Prod. Costs Ni Prod'!AF10) - ABS('orig - Prod. Costs Ni Prod'!AF10*$C$2),ABS('orig - Prod. Costs Ni Prod'!AF10),ABS('orig - Prod. Costs Ni Prod'!AF10) + ABS('orig - Prod. Costs Ni Prod'!AF10*$C$2))</f>
        <v>#VALUE!</v>
      </c>
      <c r="AG10" s="35" t="e" cm="1">
        <f t="array" aca="1" ref="AG10" ca="1">SIGN('orig - Prod. Costs Ni Prod'!AG10)*_xll.RiskTriang(ABS('orig - Prod. Costs Ni Prod'!AG10) - ABS('orig - Prod. Costs Ni Prod'!AG10*$C$2),ABS('orig - Prod. Costs Ni Prod'!AG10),ABS('orig - Prod. Costs Ni Prod'!AG10) + ABS('orig - Prod. Costs Ni Prod'!AG10*$C$2))</f>
        <v>#VALUE!</v>
      </c>
      <c r="AH10" s="35" t="e" cm="1">
        <f t="array" aca="1" ref="AH10" ca="1">SIGN('orig - Prod. Costs Ni Prod'!AH10)*_xll.RiskTriang(ABS('orig - Prod. Costs Ni Prod'!AH10) - ABS('orig - Prod. Costs Ni Prod'!AH10*$C$2),ABS('orig - Prod. Costs Ni Prod'!AH10),ABS('orig - Prod. Costs Ni Prod'!AH10) + ABS('orig - Prod. Costs Ni Prod'!AH10*$C$2))</f>
        <v>#VALUE!</v>
      </c>
      <c r="AI10" s="35" t="e" cm="1">
        <f t="array" aca="1" ref="AI10" ca="1">SIGN('orig - Prod. Costs Ni Prod'!AI10)*_xll.RiskTriang(ABS('orig - Prod. Costs Ni Prod'!AI10) - ABS('orig - Prod. Costs Ni Prod'!AI10*$C$2),ABS('orig - Prod. Costs Ni Prod'!AI10),ABS('orig - Prod. Costs Ni Prod'!AI10) + ABS('orig - Prod. Costs Ni Prod'!AI10*$C$2))</f>
        <v>#VALUE!</v>
      </c>
      <c r="AJ10" s="35" t="e" cm="1">
        <f t="array" aca="1" ref="AJ10" ca="1">SIGN('orig - Prod. Costs Ni Prod'!AJ10)*_xll.RiskTriang(ABS('orig - Prod. Costs Ni Prod'!AJ10) - ABS('orig - Prod. Costs Ni Prod'!AJ10*$C$2),ABS('orig - Prod. Costs Ni Prod'!AJ10),ABS('orig - Prod. Costs Ni Prod'!AJ10) + ABS('orig - Prod. Costs Ni Prod'!AJ10*$C$2))</f>
        <v>#VALUE!</v>
      </c>
      <c r="AK10" s="35" t="e" cm="1">
        <f t="array" aca="1" ref="AK10" ca="1">SIGN('orig - Prod. Costs Ni Prod'!AK10)*_xll.RiskTriang(ABS('orig - Prod. Costs Ni Prod'!AK10) - ABS('orig - Prod. Costs Ni Prod'!AK10*$C$2),ABS('orig - Prod. Costs Ni Prod'!AK10),ABS('orig - Prod. Costs Ni Prod'!AK10) + ABS('orig - Prod. Costs Ni Prod'!AK10*$C$2))</f>
        <v>#VALUE!</v>
      </c>
      <c r="AL10" s="35" t="e" cm="1">
        <f t="array" aca="1" ref="AL10" ca="1">SIGN('orig - Prod. Costs Ni Prod'!AL10)*_xll.RiskTriang(ABS('orig - Prod. Costs Ni Prod'!AL10) - ABS('orig - Prod. Costs Ni Prod'!AL10*$C$2),ABS('orig - Prod. Costs Ni Prod'!AL10),ABS('orig - Prod. Costs Ni Prod'!AL10) + ABS('orig - Prod. Costs Ni Prod'!AL10*$C$2))</f>
        <v>#VALUE!</v>
      </c>
      <c r="AM10" s="35" t="e" cm="1">
        <f t="array" aca="1" ref="AM10" ca="1">SIGN('orig - Prod. Costs Ni Prod'!AM10)*_xll.RiskTriang(ABS('orig - Prod. Costs Ni Prod'!AM10) - ABS('orig - Prod. Costs Ni Prod'!AM10*$C$2),ABS('orig - Prod. Costs Ni Prod'!AM10),ABS('orig - Prod. Costs Ni Prod'!AM10) + ABS('orig - Prod. Costs Ni Prod'!AM10*$C$2))</f>
        <v>#VALUE!</v>
      </c>
      <c r="AN10" s="35" t="e" cm="1">
        <f t="array" aca="1" ref="AN10" ca="1">SIGN('orig - Prod. Costs Ni Prod'!AN10)*_xll.RiskTriang(ABS('orig - Prod. Costs Ni Prod'!AN10) - ABS('orig - Prod. Costs Ni Prod'!AN10*$C$2),ABS('orig - Prod. Costs Ni Prod'!AN10),ABS('orig - Prod. Costs Ni Prod'!AN10) + ABS('orig - Prod. Costs Ni Prod'!AN10*$C$2))</f>
        <v>#VALUE!</v>
      </c>
      <c r="AO10" s="35" t="e" cm="1">
        <f t="array" aca="1" ref="AO10" ca="1">SIGN('orig - Prod. Costs Ni Prod'!AO10)*_xll.RiskTriang(ABS('orig - Prod. Costs Ni Prod'!AO10) - ABS('orig - Prod. Costs Ni Prod'!AO10*$C$2),ABS('orig - Prod. Costs Ni Prod'!AO10),ABS('orig - Prod. Costs Ni Prod'!AO10) + ABS('orig - Prod. Costs Ni Prod'!AO10*$C$2))</f>
        <v>#VALUE!</v>
      </c>
      <c r="AP10" s="35" t="e" cm="1">
        <f t="array" aca="1" ref="AP10" ca="1">SIGN('orig - Prod. Costs Ni Prod'!AP10)*_xll.RiskTriang(ABS('orig - Prod. Costs Ni Prod'!AP10) - ABS('orig - Prod. Costs Ni Prod'!AP10*$C$2),ABS('orig - Prod. Costs Ni Prod'!AP10),ABS('orig - Prod. Costs Ni Prod'!AP10) + ABS('orig - Prod. Costs Ni Prod'!AP10*$C$2))</f>
        <v>#VALUE!</v>
      </c>
      <c r="AQ10" s="35" t="e" cm="1">
        <f t="array" aca="1" ref="AQ10" ca="1">SIGN('orig - Prod. Costs Ni Prod'!AQ10)*_xll.RiskTriang(ABS('orig - Prod. Costs Ni Prod'!AQ10) - ABS('orig - Prod. Costs Ni Prod'!AQ10*$C$2),ABS('orig - Prod. Costs Ni Prod'!AQ10),ABS('orig - Prod. Costs Ni Prod'!AQ10) + ABS('orig - Prod. Costs Ni Prod'!AQ10*$C$2))</f>
        <v>#VALUE!</v>
      </c>
      <c r="AR10" s="35" t="e" cm="1">
        <f t="array" aca="1" ref="AR10" ca="1">SIGN('orig - Prod. Costs Ni Prod'!AR10)*_xll.RiskTriang(ABS('orig - Prod. Costs Ni Prod'!AR10) - ABS('orig - Prod. Costs Ni Prod'!AR10*$C$2),ABS('orig - Prod. Costs Ni Prod'!AR10),ABS('orig - Prod. Costs Ni Prod'!AR10) + ABS('orig - Prod. Costs Ni Prod'!AR10*$C$2))</f>
        <v>#VALUE!</v>
      </c>
      <c r="AS10" s="35" t="e" cm="1">
        <f t="array" aca="1" ref="AS10" ca="1">SIGN('orig - Prod. Costs Ni Prod'!AS10)*_xll.RiskTriang(ABS('orig - Prod. Costs Ni Prod'!AS10) - ABS('orig - Prod. Costs Ni Prod'!AS10*$C$2),ABS('orig - Prod. Costs Ni Prod'!AS10),ABS('orig - Prod. Costs Ni Prod'!AS10) + ABS('orig - Prod. Costs Ni Prod'!AS10*$C$2))</f>
        <v>#VALUE!</v>
      </c>
      <c r="AT10" s="35" t="e" cm="1">
        <f t="array" aca="1" ref="AT10" ca="1">SIGN('orig - Prod. Costs Ni Prod'!AT10)*_xll.RiskTriang(ABS('orig - Prod. Costs Ni Prod'!AT10) - ABS('orig - Prod. Costs Ni Prod'!AT10*$C$2),ABS('orig - Prod. Costs Ni Prod'!AT10),ABS('orig - Prod. Costs Ni Prod'!AT10) + ABS('orig - Prod. Costs Ni Prod'!AT10*$C$2))</f>
        <v>#VALUE!</v>
      </c>
    </row>
    <row r="11" spans="1:46" x14ac:dyDescent="0.25">
      <c r="A11" s="37">
        <v>44926</v>
      </c>
      <c r="B11" s="46" t="s">
        <v>9</v>
      </c>
      <c r="C11" s="46">
        <v>31295</v>
      </c>
      <c r="D11" s="46" t="s">
        <v>10</v>
      </c>
      <c r="E11" s="35">
        <v>5268</v>
      </c>
      <c r="F11" s="36">
        <v>2.5999999999999999E-2</v>
      </c>
      <c r="G11" s="35">
        <v>63.956543000000003</v>
      </c>
      <c r="H11" s="35">
        <v>0.876</v>
      </c>
      <c r="I11" s="35">
        <v>100</v>
      </c>
      <c r="J11" s="35">
        <v>0.876</v>
      </c>
      <c r="K11" s="10">
        <v>1.07270920276642</v>
      </c>
      <c r="L11" s="35" t="e" cm="1">
        <f t="array" aca="1" ref="L11" ca="1">SIGN('orig - Prod. Costs Ni Prod'!L11)*_xll.RiskTriang(ABS('orig - Prod. Costs Ni Prod'!L11) - ABS('orig - Prod. Costs Ni Prod'!L11*$C$2),ABS('orig - Prod. Costs Ni Prod'!L11),ABS('orig - Prod. Costs Ni Prod'!L11) + ABS('orig - Prod. Costs Ni Prod'!L11*$C$2))</f>
        <v>#VALUE!</v>
      </c>
      <c r="M11" s="35" t="e" cm="1">
        <f t="array" aca="1" ref="M11" ca="1">SIGN('orig - Prod. Costs Ni Prod'!M11)*_xll.RiskTriang(ABS('orig - Prod. Costs Ni Prod'!M11) - ABS('orig - Prod. Costs Ni Prod'!M11*$C$2),ABS('orig - Prod. Costs Ni Prod'!M11),ABS('orig - Prod. Costs Ni Prod'!M11) + ABS('orig - Prod. Costs Ni Prod'!M11*$C$2))</f>
        <v>#VALUE!</v>
      </c>
      <c r="N11" s="35" t="e" cm="1">
        <f t="array" aca="1" ref="N11" ca="1">SIGN('orig - Prod. Costs Ni Prod'!N11)*_xll.RiskTriang(ABS('orig - Prod. Costs Ni Prod'!N11) - ABS('orig - Prod. Costs Ni Prod'!N11*$C$2),ABS('orig - Prod. Costs Ni Prod'!N11),ABS('orig - Prod. Costs Ni Prod'!N11) + ABS('orig - Prod. Costs Ni Prod'!N11*$C$2))</f>
        <v>#VALUE!</v>
      </c>
      <c r="O11" s="35" t="e" cm="1">
        <f t="array" aca="1" ref="O11" ca="1">SIGN('orig - Prod. Costs Ni Prod'!O11)*_xll.RiskTriang(ABS('orig - Prod. Costs Ni Prod'!O11) - ABS('orig - Prod. Costs Ni Prod'!O11*$C$2),ABS('orig - Prod. Costs Ni Prod'!O11),ABS('orig - Prod. Costs Ni Prod'!O11) + ABS('orig - Prod. Costs Ni Prod'!O11*$C$2))</f>
        <v>#VALUE!</v>
      </c>
      <c r="P11" s="35" t="e" cm="1">
        <f t="array" aca="1" ref="P11" ca="1">SIGN('orig - Prod. Costs Ni Prod'!P11)*_xll.RiskTriang(ABS('orig - Prod. Costs Ni Prod'!P11) - ABS('orig - Prod. Costs Ni Prod'!P11*$C$2),ABS('orig - Prod. Costs Ni Prod'!P11),ABS('orig - Prod. Costs Ni Prod'!P11) + ABS('orig - Prod. Costs Ni Prod'!P11*$C$2))</f>
        <v>#VALUE!</v>
      </c>
      <c r="Q11" s="35" t="e" cm="1">
        <f t="array" aca="1" ref="Q11" ca="1">SIGN('orig - Prod. Costs Ni Prod'!Q11)*_xll.RiskTriang(ABS('orig - Prod. Costs Ni Prod'!Q11) - ABS('orig - Prod. Costs Ni Prod'!Q11*$C$2),ABS('orig - Prod. Costs Ni Prod'!Q11),ABS('orig - Prod. Costs Ni Prod'!Q11) + ABS('orig - Prod. Costs Ni Prod'!Q11*$C$2))</f>
        <v>#VALUE!</v>
      </c>
      <c r="R11" s="35" t="e" cm="1">
        <f t="array" aca="1" ref="R11" ca="1">SIGN('orig - Prod. Costs Ni Prod'!R11)*_xll.RiskTriang(ABS('orig - Prod. Costs Ni Prod'!R11) - ABS('orig - Prod. Costs Ni Prod'!R11*$C$2),ABS('orig - Prod. Costs Ni Prod'!R11),ABS('orig - Prod. Costs Ni Prod'!R11) + ABS('orig - Prod. Costs Ni Prod'!R11*$C$2))</f>
        <v>#VALUE!</v>
      </c>
      <c r="S11" s="35" t="e" cm="1">
        <f t="array" aca="1" ref="S11" ca="1">SIGN('orig - Prod. Costs Ni Prod'!S11)*_xll.RiskTriang(ABS('orig - Prod. Costs Ni Prod'!S11) - ABS('orig - Prod. Costs Ni Prod'!S11*$C$2),ABS('orig - Prod. Costs Ni Prod'!S11),ABS('orig - Prod. Costs Ni Prod'!S11) + ABS('orig - Prod. Costs Ni Prod'!S11*$C$2))</f>
        <v>#VALUE!</v>
      </c>
      <c r="T11" s="35" t="e" cm="1">
        <f t="array" aca="1" ref="T11" ca="1">SIGN('orig - Prod. Costs Ni Prod'!T11)*_xll.RiskTriang(ABS('orig - Prod. Costs Ni Prod'!T11) - ABS('orig - Prod. Costs Ni Prod'!T11*$C$2),ABS('orig - Prod. Costs Ni Prod'!T11),ABS('orig - Prod. Costs Ni Prod'!T11) + ABS('orig - Prod. Costs Ni Prod'!T11*$C$2))</f>
        <v>#VALUE!</v>
      </c>
      <c r="U11" s="35" t="e" cm="1">
        <f t="array" aca="1" ref="U11" ca="1">SIGN('orig - Prod. Costs Ni Prod'!U11)*_xll.RiskTriang(ABS('orig - Prod. Costs Ni Prod'!U11) - ABS('orig - Prod. Costs Ni Prod'!U11*$C$2),ABS('orig - Prod. Costs Ni Prod'!U11),ABS('orig - Prod. Costs Ni Prod'!U11) + ABS('orig - Prod. Costs Ni Prod'!U11*$C$2))</f>
        <v>#VALUE!</v>
      </c>
      <c r="V11" s="35" t="e" cm="1">
        <f t="array" aca="1" ref="V11" ca="1">SIGN('orig - Prod. Costs Ni Prod'!V11)*_xll.RiskTriang(ABS('orig - Prod. Costs Ni Prod'!V11) - ABS('orig - Prod. Costs Ni Prod'!V11*$C$2),ABS('orig - Prod. Costs Ni Prod'!V11),ABS('orig - Prod. Costs Ni Prod'!V11) + ABS('orig - Prod. Costs Ni Prod'!V11*$C$2))</f>
        <v>#VALUE!</v>
      </c>
      <c r="W11" s="35" t="e" cm="1">
        <f t="array" aca="1" ref="W11" ca="1">SIGN('orig - Prod. Costs Ni Prod'!W11)*_xll.RiskTriang(ABS('orig - Prod. Costs Ni Prod'!W11) - ABS('orig - Prod. Costs Ni Prod'!W11*$C$2),ABS('orig - Prod. Costs Ni Prod'!W11),ABS('orig - Prod. Costs Ni Prod'!W11) + ABS('orig - Prod. Costs Ni Prod'!W11*$C$2))</f>
        <v>#VALUE!</v>
      </c>
      <c r="X11" s="35" t="e" cm="1">
        <f t="array" aca="1" ref="X11" ca="1">SIGN('orig - Prod. Costs Ni Prod'!X11)*_xll.RiskTriang(ABS('orig - Prod. Costs Ni Prod'!X11) - ABS('orig - Prod. Costs Ni Prod'!X11*$C$2),ABS('orig - Prod. Costs Ni Prod'!X11),ABS('orig - Prod. Costs Ni Prod'!X11) + ABS('orig - Prod. Costs Ni Prod'!X11*$C$2))</f>
        <v>#VALUE!</v>
      </c>
      <c r="Y11" s="35" t="e" cm="1">
        <f t="array" aca="1" ref="Y11" ca="1">SIGN('orig - Prod. Costs Ni Prod'!Y11)*_xll.RiskTriang(ABS('orig - Prod. Costs Ni Prod'!Y11) - ABS('orig - Prod. Costs Ni Prod'!Y11*$C$2),ABS('orig - Prod. Costs Ni Prod'!Y11),ABS('orig - Prod. Costs Ni Prod'!Y11) + ABS('orig - Prod. Costs Ni Prod'!Y11*$C$2))</f>
        <v>#VALUE!</v>
      </c>
      <c r="Z11" s="35" t="e" cm="1">
        <f t="array" aca="1" ref="Z11" ca="1">SIGN('orig - Prod. Costs Ni Prod'!Z11)*_xll.RiskTriang(ABS('orig - Prod. Costs Ni Prod'!Z11) - ABS('orig - Prod. Costs Ni Prod'!Z11*$C$2),ABS('orig - Prod. Costs Ni Prod'!Z11),ABS('orig - Prod. Costs Ni Prod'!Z11) + ABS('orig - Prod. Costs Ni Prod'!Z11*$C$2))</f>
        <v>#VALUE!</v>
      </c>
      <c r="AA11" s="35" t="e" cm="1">
        <f t="array" aca="1" ref="AA11" ca="1">SIGN('orig - Prod. Costs Ni Prod'!AA11)*_xll.RiskTriang(ABS('orig - Prod. Costs Ni Prod'!AA11) - ABS('orig - Prod. Costs Ni Prod'!AA11*$C$2),ABS('orig - Prod. Costs Ni Prod'!AA11),ABS('orig - Prod. Costs Ni Prod'!AA11) + ABS('orig - Prod. Costs Ni Prod'!AA11*$C$2))</f>
        <v>#VALUE!</v>
      </c>
      <c r="AB11" s="35" t="e" cm="1">
        <f t="array" aca="1" ref="AB11" ca="1">SIGN('orig - Prod. Costs Ni Prod'!AB11)*_xll.RiskTriang(ABS('orig - Prod. Costs Ni Prod'!AB11) - ABS('orig - Prod. Costs Ni Prod'!AB11*$C$2),ABS('orig - Prod. Costs Ni Prod'!AB11),ABS('orig - Prod. Costs Ni Prod'!AB11) + ABS('orig - Prod. Costs Ni Prod'!AB11*$C$2))</f>
        <v>#VALUE!</v>
      </c>
      <c r="AC11" s="35" t="e" cm="1">
        <f t="array" aca="1" ref="AC11" ca="1">SIGN('orig - Prod. Costs Ni Prod'!AC11)*_xll.RiskTriang(ABS('orig - Prod. Costs Ni Prod'!AC11) - ABS('orig - Prod. Costs Ni Prod'!AC11*$C$2),ABS('orig - Prod. Costs Ni Prod'!AC11),ABS('orig - Prod. Costs Ni Prod'!AC11) + ABS('orig - Prod. Costs Ni Prod'!AC11*$C$2))</f>
        <v>#VALUE!</v>
      </c>
      <c r="AD11" s="35" t="e" cm="1">
        <f t="array" aca="1" ref="AD11" ca="1">SIGN('orig - Prod. Costs Ni Prod'!AD11)*_xll.RiskTriang(ABS('orig - Prod. Costs Ni Prod'!AD11) - ABS('orig - Prod. Costs Ni Prod'!AD11*$C$2),ABS('orig - Prod. Costs Ni Prod'!AD11),ABS('orig - Prod. Costs Ni Prod'!AD11) + ABS('orig - Prod. Costs Ni Prod'!AD11*$C$2))</f>
        <v>#VALUE!</v>
      </c>
      <c r="AE11" s="35" t="e" cm="1">
        <f t="array" aca="1" ref="AE11" ca="1">SIGN('orig - Prod. Costs Ni Prod'!AE11)*_xll.RiskTriang(ABS('orig - Prod. Costs Ni Prod'!AE11) - ABS('orig - Prod. Costs Ni Prod'!AE11*$C$2),ABS('orig - Prod. Costs Ni Prod'!AE11),ABS('orig - Prod. Costs Ni Prod'!AE11) + ABS('orig - Prod. Costs Ni Prod'!AE11*$C$2))</f>
        <v>#VALUE!</v>
      </c>
      <c r="AF11" s="35" t="e" cm="1">
        <f t="array" aca="1" ref="AF11" ca="1">SIGN('orig - Prod. Costs Ni Prod'!AF11)*_xll.RiskTriang(ABS('orig - Prod. Costs Ni Prod'!AF11) - ABS('orig - Prod. Costs Ni Prod'!AF11*$C$2),ABS('orig - Prod. Costs Ni Prod'!AF11),ABS('orig - Prod. Costs Ni Prod'!AF11) + ABS('orig - Prod. Costs Ni Prod'!AF11*$C$2))</f>
        <v>#VALUE!</v>
      </c>
      <c r="AG11" s="35" t="e" cm="1">
        <f t="array" aca="1" ref="AG11" ca="1">SIGN('orig - Prod. Costs Ni Prod'!AG11)*_xll.RiskTriang(ABS('orig - Prod. Costs Ni Prod'!AG11) - ABS('orig - Prod. Costs Ni Prod'!AG11*$C$2),ABS('orig - Prod. Costs Ni Prod'!AG11),ABS('orig - Prod. Costs Ni Prod'!AG11) + ABS('orig - Prod. Costs Ni Prod'!AG11*$C$2))</f>
        <v>#VALUE!</v>
      </c>
      <c r="AH11" s="35" t="e" cm="1">
        <f t="array" aca="1" ref="AH11" ca="1">SIGN('orig - Prod. Costs Ni Prod'!AH11)*_xll.RiskTriang(ABS('orig - Prod. Costs Ni Prod'!AH11) - ABS('orig - Prod. Costs Ni Prod'!AH11*$C$2),ABS('orig - Prod. Costs Ni Prod'!AH11),ABS('orig - Prod. Costs Ni Prod'!AH11) + ABS('orig - Prod. Costs Ni Prod'!AH11*$C$2))</f>
        <v>#VALUE!</v>
      </c>
      <c r="AI11" s="35" t="e" cm="1">
        <f t="array" aca="1" ref="AI11" ca="1">SIGN('orig - Prod. Costs Ni Prod'!AI11)*_xll.RiskTriang(ABS('orig - Prod. Costs Ni Prod'!AI11) - ABS('orig - Prod. Costs Ni Prod'!AI11*$C$2),ABS('orig - Prod. Costs Ni Prod'!AI11),ABS('orig - Prod. Costs Ni Prod'!AI11) + ABS('orig - Prod. Costs Ni Prod'!AI11*$C$2))</f>
        <v>#VALUE!</v>
      </c>
      <c r="AJ11" s="35" t="e" cm="1">
        <f t="array" aca="1" ref="AJ11" ca="1">SIGN('orig - Prod. Costs Ni Prod'!AJ11)*_xll.RiskTriang(ABS('orig - Prod. Costs Ni Prod'!AJ11) - ABS('orig - Prod. Costs Ni Prod'!AJ11*$C$2),ABS('orig - Prod. Costs Ni Prod'!AJ11),ABS('orig - Prod. Costs Ni Prod'!AJ11) + ABS('orig - Prod. Costs Ni Prod'!AJ11*$C$2))</f>
        <v>#VALUE!</v>
      </c>
      <c r="AK11" s="35" t="e" cm="1">
        <f t="array" aca="1" ref="AK11" ca="1">SIGN('orig - Prod. Costs Ni Prod'!AK11)*_xll.RiskTriang(ABS('orig - Prod. Costs Ni Prod'!AK11) - ABS('orig - Prod. Costs Ni Prod'!AK11*$C$2),ABS('orig - Prod. Costs Ni Prod'!AK11),ABS('orig - Prod. Costs Ni Prod'!AK11) + ABS('orig - Prod. Costs Ni Prod'!AK11*$C$2))</f>
        <v>#VALUE!</v>
      </c>
      <c r="AL11" s="35" t="e" cm="1">
        <f t="array" aca="1" ref="AL11" ca="1">SIGN('orig - Prod. Costs Ni Prod'!AL11)*_xll.RiskTriang(ABS('orig - Prod. Costs Ni Prod'!AL11) - ABS('orig - Prod. Costs Ni Prod'!AL11*$C$2),ABS('orig - Prod. Costs Ni Prod'!AL11),ABS('orig - Prod. Costs Ni Prod'!AL11) + ABS('orig - Prod. Costs Ni Prod'!AL11*$C$2))</f>
        <v>#VALUE!</v>
      </c>
      <c r="AM11" s="35" t="e" cm="1">
        <f t="array" aca="1" ref="AM11" ca="1">SIGN('orig - Prod. Costs Ni Prod'!AM11)*_xll.RiskTriang(ABS('orig - Prod. Costs Ni Prod'!AM11) - ABS('orig - Prod. Costs Ni Prod'!AM11*$C$2),ABS('orig - Prod. Costs Ni Prod'!AM11),ABS('orig - Prod. Costs Ni Prod'!AM11) + ABS('orig - Prod. Costs Ni Prod'!AM11*$C$2))</f>
        <v>#VALUE!</v>
      </c>
      <c r="AN11" s="35" t="e" cm="1">
        <f t="array" aca="1" ref="AN11" ca="1">SIGN('orig - Prod. Costs Ni Prod'!AN11)*_xll.RiskTriang(ABS('orig - Prod. Costs Ni Prod'!AN11) - ABS('orig - Prod. Costs Ni Prod'!AN11*$C$2),ABS('orig - Prod. Costs Ni Prod'!AN11),ABS('orig - Prod. Costs Ni Prod'!AN11) + ABS('orig - Prod. Costs Ni Prod'!AN11*$C$2))</f>
        <v>#VALUE!</v>
      </c>
      <c r="AO11" s="35" t="e" cm="1">
        <f t="array" aca="1" ref="AO11" ca="1">SIGN('orig - Prod. Costs Ni Prod'!AO11)*_xll.RiskTriang(ABS('orig - Prod. Costs Ni Prod'!AO11) - ABS('orig - Prod. Costs Ni Prod'!AO11*$C$2),ABS('orig - Prod. Costs Ni Prod'!AO11),ABS('orig - Prod. Costs Ni Prod'!AO11) + ABS('orig - Prod. Costs Ni Prod'!AO11*$C$2))</f>
        <v>#VALUE!</v>
      </c>
      <c r="AP11" s="35" t="e" cm="1">
        <f t="array" aca="1" ref="AP11" ca="1">SIGN('orig - Prod. Costs Ni Prod'!AP11)*_xll.RiskTriang(ABS('orig - Prod. Costs Ni Prod'!AP11) - ABS('orig - Prod. Costs Ni Prod'!AP11*$C$2),ABS('orig - Prod. Costs Ni Prod'!AP11),ABS('orig - Prod. Costs Ni Prod'!AP11) + ABS('orig - Prod. Costs Ni Prod'!AP11*$C$2))</f>
        <v>#VALUE!</v>
      </c>
      <c r="AQ11" s="35" t="e" cm="1">
        <f t="array" aca="1" ref="AQ11" ca="1">SIGN('orig - Prod. Costs Ni Prod'!AQ11)*_xll.RiskTriang(ABS('orig - Prod. Costs Ni Prod'!AQ11) - ABS('orig - Prod. Costs Ni Prod'!AQ11*$C$2),ABS('orig - Prod. Costs Ni Prod'!AQ11),ABS('orig - Prod. Costs Ni Prod'!AQ11) + ABS('orig - Prod. Costs Ni Prod'!AQ11*$C$2))</f>
        <v>#VALUE!</v>
      </c>
      <c r="AR11" s="35" t="e" cm="1">
        <f t="array" aca="1" ref="AR11" ca="1">SIGN('orig - Prod. Costs Ni Prod'!AR11)*_xll.RiskTriang(ABS('orig - Prod. Costs Ni Prod'!AR11) - ABS('orig - Prod. Costs Ni Prod'!AR11*$C$2),ABS('orig - Prod. Costs Ni Prod'!AR11),ABS('orig - Prod. Costs Ni Prod'!AR11) + ABS('orig - Prod. Costs Ni Prod'!AR11*$C$2))</f>
        <v>#VALUE!</v>
      </c>
      <c r="AS11" s="35" t="e" cm="1">
        <f t="array" aca="1" ref="AS11" ca="1">SIGN('orig - Prod. Costs Ni Prod'!AS11)*_xll.RiskTriang(ABS('orig - Prod. Costs Ni Prod'!AS11) - ABS('orig - Prod. Costs Ni Prod'!AS11*$C$2),ABS('orig - Prod. Costs Ni Prod'!AS11),ABS('orig - Prod. Costs Ni Prod'!AS11) + ABS('orig - Prod. Costs Ni Prod'!AS11*$C$2))</f>
        <v>#VALUE!</v>
      </c>
      <c r="AT11" s="35" t="e" cm="1">
        <f t="array" aca="1" ref="AT11" ca="1">SIGN('orig - Prod. Costs Ni Prod'!AT11)*_xll.RiskTriang(ABS('orig - Prod. Costs Ni Prod'!AT11) - ABS('orig - Prod. Costs Ni Prod'!AT11*$C$2),ABS('orig - Prod. Costs Ni Prod'!AT11),ABS('orig - Prod. Costs Ni Prod'!AT11) + ABS('orig - Prod. Costs Ni Prod'!AT11*$C$2))</f>
        <v>#VALUE!</v>
      </c>
    </row>
    <row r="12" spans="1:46" x14ac:dyDescent="0.25">
      <c r="A12" s="37">
        <v>44926</v>
      </c>
      <c r="B12" s="46" t="s">
        <v>11</v>
      </c>
      <c r="C12" s="46">
        <v>30428</v>
      </c>
      <c r="D12" s="46" t="s">
        <v>12</v>
      </c>
      <c r="E12" s="35">
        <v>4800</v>
      </c>
      <c r="F12" s="36">
        <v>1</v>
      </c>
      <c r="G12" s="35">
        <v>85</v>
      </c>
      <c r="H12" s="35">
        <v>40.799999</v>
      </c>
      <c r="I12" s="35">
        <v>100</v>
      </c>
      <c r="J12" s="35">
        <v>40.799999</v>
      </c>
      <c r="K12" s="10">
        <v>80.247337341308594</v>
      </c>
      <c r="L12" s="35" t="e" cm="1">
        <f t="array" aca="1" ref="L12" ca="1">SIGN('orig - Prod. Costs Ni Prod'!L12)*_xll.RiskTriang(ABS('orig - Prod. Costs Ni Prod'!L12) - ABS('orig - Prod. Costs Ni Prod'!L12*$C$2),ABS('orig - Prod. Costs Ni Prod'!L12),ABS('orig - Prod. Costs Ni Prod'!L12) + ABS('orig - Prod. Costs Ni Prod'!L12*$C$2))</f>
        <v>#VALUE!</v>
      </c>
      <c r="M12" s="35" t="e" cm="1">
        <f t="array" aca="1" ref="M12" ca="1">SIGN('orig - Prod. Costs Ni Prod'!M12)*_xll.RiskTriang(ABS('orig - Prod. Costs Ni Prod'!M12) - ABS('orig - Prod. Costs Ni Prod'!M12*$C$2),ABS('orig - Prod. Costs Ni Prod'!M12),ABS('orig - Prod. Costs Ni Prod'!M12) + ABS('orig - Prod. Costs Ni Prod'!M12*$C$2))</f>
        <v>#VALUE!</v>
      </c>
      <c r="N12" s="35" t="e" cm="1">
        <f t="array" aca="1" ref="N12" ca="1">SIGN('orig - Prod. Costs Ni Prod'!N12)*_xll.RiskTriang(ABS('orig - Prod. Costs Ni Prod'!N12) - ABS('orig - Prod. Costs Ni Prod'!N12*$C$2),ABS('orig - Prod. Costs Ni Prod'!N12),ABS('orig - Prod. Costs Ni Prod'!N12) + ABS('orig - Prod. Costs Ni Prod'!N12*$C$2))</f>
        <v>#VALUE!</v>
      </c>
      <c r="O12" s="35" t="e" cm="1">
        <f t="array" aca="1" ref="O12" ca="1">SIGN('orig - Prod. Costs Ni Prod'!O12)*_xll.RiskTriang(ABS('orig - Prod. Costs Ni Prod'!O12) - ABS('orig - Prod. Costs Ni Prod'!O12*$C$2),ABS('orig - Prod. Costs Ni Prod'!O12),ABS('orig - Prod. Costs Ni Prod'!O12) + ABS('orig - Prod. Costs Ni Prod'!O12*$C$2))</f>
        <v>#VALUE!</v>
      </c>
      <c r="P12" s="35" t="e" cm="1">
        <f t="array" aca="1" ref="P12" ca="1">SIGN('orig - Prod. Costs Ni Prod'!P12)*_xll.RiskTriang(ABS('orig - Prod. Costs Ni Prod'!P12) - ABS('orig - Prod. Costs Ni Prod'!P12*$C$2),ABS('orig - Prod. Costs Ni Prod'!P12),ABS('orig - Prod. Costs Ni Prod'!P12) + ABS('orig - Prod. Costs Ni Prod'!P12*$C$2))</f>
        <v>#VALUE!</v>
      </c>
      <c r="Q12" s="35" t="e" cm="1">
        <f t="array" aca="1" ref="Q12" ca="1">SIGN('orig - Prod. Costs Ni Prod'!Q12)*_xll.RiskTriang(ABS('orig - Prod. Costs Ni Prod'!Q12) - ABS('orig - Prod. Costs Ni Prod'!Q12*$C$2),ABS('orig - Prod. Costs Ni Prod'!Q12),ABS('orig - Prod. Costs Ni Prod'!Q12) + ABS('orig - Prod. Costs Ni Prod'!Q12*$C$2))</f>
        <v>#VALUE!</v>
      </c>
      <c r="R12" s="35" t="e" cm="1">
        <f t="array" aca="1" ref="R12" ca="1">SIGN('orig - Prod. Costs Ni Prod'!R12)*_xll.RiskTriang(ABS('orig - Prod. Costs Ni Prod'!R12) - ABS('orig - Prod. Costs Ni Prod'!R12*$C$2),ABS('orig - Prod. Costs Ni Prod'!R12),ABS('orig - Prod. Costs Ni Prod'!R12) + ABS('orig - Prod. Costs Ni Prod'!R12*$C$2))</f>
        <v>#VALUE!</v>
      </c>
      <c r="S12" s="35" t="e" cm="1">
        <f t="array" aca="1" ref="S12" ca="1">SIGN('orig - Prod. Costs Ni Prod'!S12)*_xll.RiskTriang(ABS('orig - Prod. Costs Ni Prod'!S12) - ABS('orig - Prod. Costs Ni Prod'!S12*$C$2),ABS('orig - Prod. Costs Ni Prod'!S12),ABS('orig - Prod. Costs Ni Prod'!S12) + ABS('orig - Prod. Costs Ni Prod'!S12*$C$2))</f>
        <v>#VALUE!</v>
      </c>
      <c r="T12" s="35" t="e" cm="1">
        <f t="array" aca="1" ref="T12" ca="1">SIGN('orig - Prod. Costs Ni Prod'!T12)*_xll.RiskTriang(ABS('orig - Prod. Costs Ni Prod'!T12) - ABS('orig - Prod. Costs Ni Prod'!T12*$C$2),ABS('orig - Prod. Costs Ni Prod'!T12),ABS('orig - Prod. Costs Ni Prod'!T12) + ABS('orig - Prod. Costs Ni Prod'!T12*$C$2))</f>
        <v>#VALUE!</v>
      </c>
      <c r="U12" s="35" t="e" cm="1">
        <f t="array" aca="1" ref="U12" ca="1">SIGN('orig - Prod. Costs Ni Prod'!U12)*_xll.RiskTriang(ABS('orig - Prod. Costs Ni Prod'!U12) - ABS('orig - Prod. Costs Ni Prod'!U12*$C$2),ABS('orig - Prod. Costs Ni Prod'!U12),ABS('orig - Prod. Costs Ni Prod'!U12) + ABS('orig - Prod. Costs Ni Prod'!U12*$C$2))</f>
        <v>#VALUE!</v>
      </c>
      <c r="V12" s="35" t="e" cm="1">
        <f t="array" aca="1" ref="V12" ca="1">SIGN('orig - Prod. Costs Ni Prod'!V12)*_xll.RiskTriang(ABS('orig - Prod. Costs Ni Prod'!V12) - ABS('orig - Prod. Costs Ni Prod'!V12*$C$2),ABS('orig - Prod. Costs Ni Prod'!V12),ABS('orig - Prod. Costs Ni Prod'!V12) + ABS('orig - Prod. Costs Ni Prod'!V12*$C$2))</f>
        <v>#VALUE!</v>
      </c>
      <c r="W12" s="35" t="e" cm="1">
        <f t="array" aca="1" ref="W12" ca="1">SIGN('orig - Prod. Costs Ni Prod'!W12)*_xll.RiskTriang(ABS('orig - Prod. Costs Ni Prod'!W12) - ABS('orig - Prod. Costs Ni Prod'!W12*$C$2),ABS('orig - Prod. Costs Ni Prod'!W12),ABS('orig - Prod. Costs Ni Prod'!W12) + ABS('orig - Prod. Costs Ni Prod'!W12*$C$2))</f>
        <v>#VALUE!</v>
      </c>
      <c r="X12" s="35" t="e" cm="1">
        <f t="array" aca="1" ref="X12" ca="1">SIGN('orig - Prod. Costs Ni Prod'!X12)*_xll.RiskTriang(ABS('orig - Prod. Costs Ni Prod'!X12) - ABS('orig - Prod. Costs Ni Prod'!X12*$C$2),ABS('orig - Prod. Costs Ni Prod'!X12),ABS('orig - Prod. Costs Ni Prod'!X12) + ABS('orig - Prod. Costs Ni Prod'!X12*$C$2))</f>
        <v>#VALUE!</v>
      </c>
      <c r="Y12" s="35" t="e" cm="1">
        <f t="array" aca="1" ref="Y12" ca="1">SIGN('orig - Prod. Costs Ni Prod'!Y12)*_xll.RiskTriang(ABS('orig - Prod. Costs Ni Prod'!Y12) - ABS('orig - Prod. Costs Ni Prod'!Y12*$C$2),ABS('orig - Prod. Costs Ni Prod'!Y12),ABS('orig - Prod. Costs Ni Prod'!Y12) + ABS('orig - Prod. Costs Ni Prod'!Y12*$C$2))</f>
        <v>#VALUE!</v>
      </c>
      <c r="Z12" s="35" t="e" cm="1">
        <f t="array" aca="1" ref="Z12" ca="1">SIGN('orig - Prod. Costs Ni Prod'!Z12)*_xll.RiskTriang(ABS('orig - Prod. Costs Ni Prod'!Z12) - ABS('orig - Prod. Costs Ni Prod'!Z12*$C$2),ABS('orig - Prod. Costs Ni Prod'!Z12),ABS('orig - Prod. Costs Ni Prod'!Z12) + ABS('orig - Prod. Costs Ni Prod'!Z12*$C$2))</f>
        <v>#VALUE!</v>
      </c>
      <c r="AA12" s="35" t="e" cm="1">
        <f t="array" aca="1" ref="AA12" ca="1">SIGN('orig - Prod. Costs Ni Prod'!AA12)*_xll.RiskTriang(ABS('orig - Prod. Costs Ni Prod'!AA12) - ABS('orig - Prod. Costs Ni Prod'!AA12*$C$2),ABS('orig - Prod. Costs Ni Prod'!AA12),ABS('orig - Prod. Costs Ni Prod'!AA12) + ABS('orig - Prod. Costs Ni Prod'!AA12*$C$2))</f>
        <v>#VALUE!</v>
      </c>
      <c r="AB12" s="35" t="e" cm="1">
        <f t="array" aca="1" ref="AB12" ca="1">SIGN('orig - Prod. Costs Ni Prod'!AB12)*_xll.RiskTriang(ABS('orig - Prod. Costs Ni Prod'!AB12) - ABS('orig - Prod. Costs Ni Prod'!AB12*$C$2),ABS('orig - Prod. Costs Ni Prod'!AB12),ABS('orig - Prod. Costs Ni Prod'!AB12) + ABS('orig - Prod. Costs Ni Prod'!AB12*$C$2))</f>
        <v>#VALUE!</v>
      </c>
      <c r="AC12" s="35" t="e" cm="1">
        <f t="array" aca="1" ref="AC12" ca="1">SIGN('orig - Prod. Costs Ni Prod'!AC12)*_xll.RiskTriang(ABS('orig - Prod. Costs Ni Prod'!AC12) - ABS('orig - Prod. Costs Ni Prod'!AC12*$C$2),ABS('orig - Prod. Costs Ni Prod'!AC12),ABS('orig - Prod. Costs Ni Prod'!AC12) + ABS('orig - Prod. Costs Ni Prod'!AC12*$C$2))</f>
        <v>#VALUE!</v>
      </c>
      <c r="AD12" s="35" t="e" cm="1">
        <f t="array" aca="1" ref="AD12" ca="1">SIGN('orig - Prod. Costs Ni Prod'!AD12)*_xll.RiskTriang(ABS('orig - Prod. Costs Ni Prod'!AD12) - ABS('orig - Prod. Costs Ni Prod'!AD12*$C$2),ABS('orig - Prod. Costs Ni Prod'!AD12),ABS('orig - Prod. Costs Ni Prod'!AD12) + ABS('orig - Prod. Costs Ni Prod'!AD12*$C$2))</f>
        <v>#VALUE!</v>
      </c>
      <c r="AE12" s="35" t="e" cm="1">
        <f t="array" aca="1" ref="AE12" ca="1">SIGN('orig - Prod. Costs Ni Prod'!AE12)*_xll.RiskTriang(ABS('orig - Prod. Costs Ni Prod'!AE12) - ABS('orig - Prod. Costs Ni Prod'!AE12*$C$2),ABS('orig - Prod. Costs Ni Prod'!AE12),ABS('orig - Prod. Costs Ni Prod'!AE12) + ABS('orig - Prod. Costs Ni Prod'!AE12*$C$2))</f>
        <v>#VALUE!</v>
      </c>
      <c r="AF12" s="35" t="e" cm="1">
        <f t="array" aca="1" ref="AF12" ca="1">SIGN('orig - Prod. Costs Ni Prod'!AF12)*_xll.RiskTriang(ABS('orig - Prod. Costs Ni Prod'!AF12) - ABS('orig - Prod. Costs Ni Prod'!AF12*$C$2),ABS('orig - Prod. Costs Ni Prod'!AF12),ABS('orig - Prod. Costs Ni Prod'!AF12) + ABS('orig - Prod. Costs Ni Prod'!AF12*$C$2))</f>
        <v>#VALUE!</v>
      </c>
      <c r="AG12" s="35" t="e" cm="1">
        <f t="array" aca="1" ref="AG12" ca="1">SIGN('orig - Prod. Costs Ni Prod'!AG12)*_xll.RiskTriang(ABS('orig - Prod. Costs Ni Prod'!AG12) - ABS('orig - Prod. Costs Ni Prod'!AG12*$C$2),ABS('orig - Prod. Costs Ni Prod'!AG12),ABS('orig - Prod. Costs Ni Prod'!AG12) + ABS('orig - Prod. Costs Ni Prod'!AG12*$C$2))</f>
        <v>#VALUE!</v>
      </c>
      <c r="AH12" s="35" t="e" cm="1">
        <f t="array" aca="1" ref="AH12" ca="1">SIGN('orig - Prod. Costs Ni Prod'!AH12)*_xll.RiskTriang(ABS('orig - Prod. Costs Ni Prod'!AH12) - ABS('orig - Prod. Costs Ni Prod'!AH12*$C$2),ABS('orig - Prod. Costs Ni Prod'!AH12),ABS('orig - Prod. Costs Ni Prod'!AH12) + ABS('orig - Prod. Costs Ni Prod'!AH12*$C$2))</f>
        <v>#VALUE!</v>
      </c>
      <c r="AI12" s="35" t="e" cm="1">
        <f t="array" aca="1" ref="AI12" ca="1">SIGN('orig - Prod. Costs Ni Prod'!AI12)*_xll.RiskTriang(ABS('orig - Prod. Costs Ni Prod'!AI12) - ABS('orig - Prod. Costs Ni Prod'!AI12*$C$2),ABS('orig - Prod. Costs Ni Prod'!AI12),ABS('orig - Prod. Costs Ni Prod'!AI12) + ABS('orig - Prod. Costs Ni Prod'!AI12*$C$2))</f>
        <v>#VALUE!</v>
      </c>
      <c r="AJ12" s="35" t="e" cm="1">
        <f t="array" aca="1" ref="AJ12" ca="1">SIGN('orig - Prod. Costs Ni Prod'!AJ12)*_xll.RiskTriang(ABS('orig - Prod. Costs Ni Prod'!AJ12) - ABS('orig - Prod. Costs Ni Prod'!AJ12*$C$2),ABS('orig - Prod. Costs Ni Prod'!AJ12),ABS('orig - Prod. Costs Ni Prod'!AJ12) + ABS('orig - Prod. Costs Ni Prod'!AJ12*$C$2))</f>
        <v>#VALUE!</v>
      </c>
      <c r="AK12" s="35" t="e" cm="1">
        <f t="array" aca="1" ref="AK12" ca="1">SIGN('orig - Prod. Costs Ni Prod'!AK12)*_xll.RiskTriang(ABS('orig - Prod. Costs Ni Prod'!AK12) - ABS('orig - Prod. Costs Ni Prod'!AK12*$C$2),ABS('orig - Prod. Costs Ni Prod'!AK12),ABS('orig - Prod. Costs Ni Prod'!AK12) + ABS('orig - Prod. Costs Ni Prod'!AK12*$C$2))</f>
        <v>#VALUE!</v>
      </c>
      <c r="AL12" s="35" t="e" cm="1">
        <f t="array" aca="1" ref="AL12" ca="1">SIGN('orig - Prod. Costs Ni Prod'!AL12)*_xll.RiskTriang(ABS('orig - Prod. Costs Ni Prod'!AL12) - ABS('orig - Prod. Costs Ni Prod'!AL12*$C$2),ABS('orig - Prod. Costs Ni Prod'!AL12),ABS('orig - Prod. Costs Ni Prod'!AL12) + ABS('orig - Prod. Costs Ni Prod'!AL12*$C$2))</f>
        <v>#VALUE!</v>
      </c>
      <c r="AM12" s="35" t="e" cm="1">
        <f t="array" aca="1" ref="AM12" ca="1">SIGN('orig - Prod. Costs Ni Prod'!AM12)*_xll.RiskTriang(ABS('orig - Prod. Costs Ni Prod'!AM12) - ABS('orig - Prod. Costs Ni Prod'!AM12*$C$2),ABS('orig - Prod. Costs Ni Prod'!AM12),ABS('orig - Prod. Costs Ni Prod'!AM12) + ABS('orig - Prod. Costs Ni Prod'!AM12*$C$2))</f>
        <v>#VALUE!</v>
      </c>
      <c r="AN12" s="35" t="e" cm="1">
        <f t="array" aca="1" ref="AN12" ca="1">SIGN('orig - Prod. Costs Ni Prod'!AN12)*_xll.RiskTriang(ABS('orig - Prod. Costs Ni Prod'!AN12) - ABS('orig - Prod. Costs Ni Prod'!AN12*$C$2),ABS('orig - Prod. Costs Ni Prod'!AN12),ABS('orig - Prod. Costs Ni Prod'!AN12) + ABS('orig - Prod. Costs Ni Prod'!AN12*$C$2))</f>
        <v>#VALUE!</v>
      </c>
      <c r="AO12" s="35" t="e" cm="1">
        <f t="array" aca="1" ref="AO12" ca="1">SIGN('orig - Prod. Costs Ni Prod'!AO12)*_xll.RiskTriang(ABS('orig - Prod. Costs Ni Prod'!AO12) - ABS('orig - Prod. Costs Ni Prod'!AO12*$C$2),ABS('orig - Prod. Costs Ni Prod'!AO12),ABS('orig - Prod. Costs Ni Prod'!AO12) + ABS('orig - Prod. Costs Ni Prod'!AO12*$C$2))</f>
        <v>#VALUE!</v>
      </c>
      <c r="AP12" s="35" t="e" cm="1">
        <f t="array" aca="1" ref="AP12" ca="1">SIGN('orig - Prod. Costs Ni Prod'!AP12)*_xll.RiskTriang(ABS('orig - Prod. Costs Ni Prod'!AP12) - ABS('orig - Prod. Costs Ni Prod'!AP12*$C$2),ABS('orig - Prod. Costs Ni Prod'!AP12),ABS('orig - Prod. Costs Ni Prod'!AP12) + ABS('orig - Prod. Costs Ni Prod'!AP12*$C$2))</f>
        <v>#VALUE!</v>
      </c>
      <c r="AQ12" s="35" t="e" cm="1">
        <f t="array" aca="1" ref="AQ12" ca="1">SIGN('orig - Prod. Costs Ni Prod'!AQ12)*_xll.RiskTriang(ABS('orig - Prod. Costs Ni Prod'!AQ12) - ABS('orig - Prod. Costs Ni Prod'!AQ12*$C$2),ABS('orig - Prod. Costs Ni Prod'!AQ12),ABS('orig - Prod. Costs Ni Prod'!AQ12) + ABS('orig - Prod. Costs Ni Prod'!AQ12*$C$2))</f>
        <v>#VALUE!</v>
      </c>
      <c r="AR12" s="35" t="e" cm="1">
        <f t="array" aca="1" ref="AR12" ca="1">SIGN('orig - Prod. Costs Ni Prod'!AR12)*_xll.RiskTriang(ABS('orig - Prod. Costs Ni Prod'!AR12) - ABS('orig - Prod. Costs Ni Prod'!AR12*$C$2),ABS('orig - Prod. Costs Ni Prod'!AR12),ABS('orig - Prod. Costs Ni Prod'!AR12) + ABS('orig - Prod. Costs Ni Prod'!AR12*$C$2))</f>
        <v>#VALUE!</v>
      </c>
      <c r="AS12" s="35" t="e" cm="1">
        <f t="array" aca="1" ref="AS12" ca="1">SIGN('orig - Prod. Costs Ni Prod'!AS12)*_xll.RiskTriang(ABS('orig - Prod. Costs Ni Prod'!AS12) - ABS('orig - Prod. Costs Ni Prod'!AS12*$C$2),ABS('orig - Prod. Costs Ni Prod'!AS12),ABS('orig - Prod. Costs Ni Prod'!AS12) + ABS('orig - Prod. Costs Ni Prod'!AS12*$C$2))</f>
        <v>#VALUE!</v>
      </c>
      <c r="AT12" s="35" t="e" cm="1">
        <f t="array" aca="1" ref="AT12" ca="1">SIGN('orig - Prod. Costs Ni Prod'!AT12)*_xll.RiskTriang(ABS('orig - Prod. Costs Ni Prod'!AT12) - ABS('orig - Prod. Costs Ni Prod'!AT12*$C$2),ABS('orig - Prod. Costs Ni Prod'!AT12),ABS('orig - Prod. Costs Ni Prod'!AT12) + ABS('orig - Prod. Costs Ni Prod'!AT12*$C$2))</f>
        <v>#VALUE!</v>
      </c>
    </row>
    <row r="13" spans="1:46" x14ac:dyDescent="0.25">
      <c r="A13" s="37">
        <v>44926</v>
      </c>
      <c r="B13" s="46" t="s">
        <v>13</v>
      </c>
      <c r="C13" s="46">
        <v>31689</v>
      </c>
      <c r="D13" s="46" t="s">
        <v>14</v>
      </c>
      <c r="E13" s="35">
        <v>142.28299999999999</v>
      </c>
      <c r="F13" s="36">
        <v>1.1000000000000001</v>
      </c>
      <c r="G13" s="35">
        <v>65.31</v>
      </c>
      <c r="H13" s="35">
        <v>1.022</v>
      </c>
      <c r="I13" s="35">
        <v>95</v>
      </c>
      <c r="J13" s="35">
        <v>0.97111999999999998</v>
      </c>
      <c r="K13" s="10">
        <v>98.731999999999999</v>
      </c>
      <c r="L13" s="35" t="e" cm="1">
        <f t="array" aca="1" ref="L13" ca="1">SIGN('orig - Prod. Costs Ni Prod'!L13)*_xll.RiskTriang(ABS('orig - Prod. Costs Ni Prod'!L13) - ABS('orig - Prod. Costs Ni Prod'!L13*$C$2),ABS('orig - Prod. Costs Ni Prod'!L13),ABS('orig - Prod. Costs Ni Prod'!L13) + ABS('orig - Prod. Costs Ni Prod'!L13*$C$2))</f>
        <v>#VALUE!</v>
      </c>
      <c r="M13" s="35" t="e" cm="1">
        <f t="array" aca="1" ref="M13" ca="1">SIGN('orig - Prod. Costs Ni Prod'!M13)*_xll.RiskTriang(ABS('orig - Prod. Costs Ni Prod'!M13) - ABS('orig - Prod. Costs Ni Prod'!M13*$C$2),ABS('orig - Prod. Costs Ni Prod'!M13),ABS('orig - Prod. Costs Ni Prod'!M13) + ABS('orig - Prod. Costs Ni Prod'!M13*$C$2))</f>
        <v>#VALUE!</v>
      </c>
      <c r="N13" s="35" t="e" cm="1">
        <f t="array" aca="1" ref="N13" ca="1">SIGN('orig - Prod. Costs Ni Prod'!N13)*_xll.RiskTriang(ABS('orig - Prod. Costs Ni Prod'!N13) - ABS('orig - Prod. Costs Ni Prod'!N13*$C$2),ABS('orig - Prod. Costs Ni Prod'!N13),ABS('orig - Prod. Costs Ni Prod'!N13) + ABS('orig - Prod. Costs Ni Prod'!N13*$C$2))</f>
        <v>#VALUE!</v>
      </c>
      <c r="O13" s="35" t="e" cm="1">
        <f t="array" aca="1" ref="O13" ca="1">SIGN('orig - Prod. Costs Ni Prod'!O13)*_xll.RiskTriang(ABS('orig - Prod. Costs Ni Prod'!O13) - ABS('orig - Prod. Costs Ni Prod'!O13*$C$2),ABS('orig - Prod. Costs Ni Prod'!O13),ABS('orig - Prod. Costs Ni Prod'!O13) + ABS('orig - Prod. Costs Ni Prod'!O13*$C$2))</f>
        <v>#VALUE!</v>
      </c>
      <c r="P13" s="35" t="e" cm="1">
        <f t="array" aca="1" ref="P13" ca="1">SIGN('orig - Prod. Costs Ni Prod'!P13)*_xll.RiskTriang(ABS('orig - Prod. Costs Ni Prod'!P13) - ABS('orig - Prod. Costs Ni Prod'!P13*$C$2),ABS('orig - Prod. Costs Ni Prod'!P13),ABS('orig - Prod. Costs Ni Prod'!P13) + ABS('orig - Prod. Costs Ni Prod'!P13*$C$2))</f>
        <v>#VALUE!</v>
      </c>
      <c r="Q13" s="35" t="e" cm="1">
        <f t="array" aca="1" ref="Q13" ca="1">SIGN('orig - Prod. Costs Ni Prod'!Q13)*_xll.RiskTriang(ABS('orig - Prod. Costs Ni Prod'!Q13) - ABS('orig - Prod. Costs Ni Prod'!Q13*$C$2),ABS('orig - Prod. Costs Ni Prod'!Q13),ABS('orig - Prod. Costs Ni Prod'!Q13) + ABS('orig - Prod. Costs Ni Prod'!Q13*$C$2))</f>
        <v>#VALUE!</v>
      </c>
      <c r="R13" s="35" t="e" cm="1">
        <f t="array" aca="1" ref="R13" ca="1">SIGN('orig - Prod. Costs Ni Prod'!R13)*_xll.RiskTriang(ABS('orig - Prod. Costs Ni Prod'!R13) - ABS('orig - Prod. Costs Ni Prod'!R13*$C$2),ABS('orig - Prod. Costs Ni Prod'!R13),ABS('orig - Prod. Costs Ni Prod'!R13) + ABS('orig - Prod. Costs Ni Prod'!R13*$C$2))</f>
        <v>#VALUE!</v>
      </c>
      <c r="S13" s="35" t="e" cm="1">
        <f t="array" aca="1" ref="S13" ca="1">SIGN('orig - Prod. Costs Ni Prod'!S13)*_xll.RiskTriang(ABS('orig - Prod. Costs Ni Prod'!S13) - ABS('orig - Prod. Costs Ni Prod'!S13*$C$2),ABS('orig - Prod. Costs Ni Prod'!S13),ABS('orig - Prod. Costs Ni Prod'!S13) + ABS('orig - Prod. Costs Ni Prod'!S13*$C$2))</f>
        <v>#VALUE!</v>
      </c>
      <c r="T13" s="35" t="e" cm="1">
        <f t="array" aca="1" ref="T13" ca="1">SIGN('orig - Prod. Costs Ni Prod'!T13)*_xll.RiskTriang(ABS('orig - Prod. Costs Ni Prod'!T13) - ABS('orig - Prod. Costs Ni Prod'!T13*$C$2),ABS('orig - Prod. Costs Ni Prod'!T13),ABS('orig - Prod. Costs Ni Prod'!T13) + ABS('orig - Prod. Costs Ni Prod'!T13*$C$2))</f>
        <v>#VALUE!</v>
      </c>
      <c r="U13" s="35" t="e" cm="1">
        <f t="array" aca="1" ref="U13" ca="1">SIGN('orig - Prod. Costs Ni Prod'!U13)*_xll.RiskTriang(ABS('orig - Prod. Costs Ni Prod'!U13) - ABS('orig - Prod. Costs Ni Prod'!U13*$C$2),ABS('orig - Prod. Costs Ni Prod'!U13),ABS('orig - Prod. Costs Ni Prod'!U13) + ABS('orig - Prod. Costs Ni Prod'!U13*$C$2))</f>
        <v>#VALUE!</v>
      </c>
      <c r="V13" s="35" t="e" cm="1">
        <f t="array" aca="1" ref="V13" ca="1">SIGN('orig - Prod. Costs Ni Prod'!V13)*_xll.RiskTriang(ABS('orig - Prod. Costs Ni Prod'!V13) - ABS('orig - Prod. Costs Ni Prod'!V13*$C$2),ABS('orig - Prod. Costs Ni Prod'!V13),ABS('orig - Prod. Costs Ni Prod'!V13) + ABS('orig - Prod. Costs Ni Prod'!V13*$C$2))</f>
        <v>#VALUE!</v>
      </c>
      <c r="W13" s="35" t="e" cm="1">
        <f t="array" aca="1" ref="W13" ca="1">SIGN('orig - Prod. Costs Ni Prod'!W13)*_xll.RiskTriang(ABS('orig - Prod. Costs Ni Prod'!W13) - ABS('orig - Prod. Costs Ni Prod'!W13*$C$2),ABS('orig - Prod. Costs Ni Prod'!W13),ABS('orig - Prod. Costs Ni Prod'!W13) + ABS('orig - Prod. Costs Ni Prod'!W13*$C$2))</f>
        <v>#VALUE!</v>
      </c>
      <c r="X13" s="35" t="e" cm="1">
        <f t="array" aca="1" ref="X13" ca="1">SIGN('orig - Prod. Costs Ni Prod'!X13)*_xll.RiskTriang(ABS('orig - Prod. Costs Ni Prod'!X13) - ABS('orig - Prod. Costs Ni Prod'!X13*$C$2),ABS('orig - Prod. Costs Ni Prod'!X13),ABS('orig - Prod. Costs Ni Prod'!X13) + ABS('orig - Prod. Costs Ni Prod'!X13*$C$2))</f>
        <v>#VALUE!</v>
      </c>
      <c r="Y13" s="35" t="e" cm="1">
        <f t="array" aca="1" ref="Y13" ca="1">SIGN('orig - Prod. Costs Ni Prod'!Y13)*_xll.RiskTriang(ABS('orig - Prod. Costs Ni Prod'!Y13) - ABS('orig - Prod. Costs Ni Prod'!Y13*$C$2),ABS('orig - Prod. Costs Ni Prod'!Y13),ABS('orig - Prod. Costs Ni Prod'!Y13) + ABS('orig - Prod. Costs Ni Prod'!Y13*$C$2))</f>
        <v>#VALUE!</v>
      </c>
      <c r="Z13" s="35" t="e" cm="1">
        <f t="array" aca="1" ref="Z13" ca="1">SIGN('orig - Prod. Costs Ni Prod'!Z13)*_xll.RiskTriang(ABS('orig - Prod. Costs Ni Prod'!Z13) - ABS('orig - Prod. Costs Ni Prod'!Z13*$C$2),ABS('orig - Prod. Costs Ni Prod'!Z13),ABS('orig - Prod. Costs Ni Prod'!Z13) + ABS('orig - Prod. Costs Ni Prod'!Z13*$C$2))</f>
        <v>#VALUE!</v>
      </c>
      <c r="AA13" s="35" t="e" cm="1">
        <f t="array" aca="1" ref="AA13" ca="1">SIGN('orig - Prod. Costs Ni Prod'!AA13)*_xll.RiskTriang(ABS('orig - Prod. Costs Ni Prod'!AA13) - ABS('orig - Prod. Costs Ni Prod'!AA13*$C$2),ABS('orig - Prod. Costs Ni Prod'!AA13),ABS('orig - Prod. Costs Ni Prod'!AA13) + ABS('orig - Prod. Costs Ni Prod'!AA13*$C$2))</f>
        <v>#VALUE!</v>
      </c>
      <c r="AB13" s="35" t="e" cm="1">
        <f t="array" aca="1" ref="AB13" ca="1">SIGN('orig - Prod. Costs Ni Prod'!AB13)*_xll.RiskTriang(ABS('orig - Prod. Costs Ni Prod'!AB13) - ABS('orig - Prod. Costs Ni Prod'!AB13*$C$2),ABS('orig - Prod. Costs Ni Prod'!AB13),ABS('orig - Prod. Costs Ni Prod'!AB13) + ABS('orig - Prod. Costs Ni Prod'!AB13*$C$2))</f>
        <v>#VALUE!</v>
      </c>
      <c r="AC13" s="35" t="e" cm="1">
        <f t="array" aca="1" ref="AC13" ca="1">SIGN('orig - Prod. Costs Ni Prod'!AC13)*_xll.RiskTriang(ABS('orig - Prod. Costs Ni Prod'!AC13) - ABS('orig - Prod. Costs Ni Prod'!AC13*$C$2),ABS('orig - Prod. Costs Ni Prod'!AC13),ABS('orig - Prod. Costs Ni Prod'!AC13) + ABS('orig - Prod. Costs Ni Prod'!AC13*$C$2))</f>
        <v>#VALUE!</v>
      </c>
      <c r="AD13" s="35" t="e" cm="1">
        <f t="array" aca="1" ref="AD13" ca="1">SIGN('orig - Prod. Costs Ni Prod'!AD13)*_xll.RiskTriang(ABS('orig - Prod. Costs Ni Prod'!AD13) - ABS('orig - Prod. Costs Ni Prod'!AD13*$C$2),ABS('orig - Prod. Costs Ni Prod'!AD13),ABS('orig - Prod. Costs Ni Prod'!AD13) + ABS('orig - Prod. Costs Ni Prod'!AD13*$C$2))</f>
        <v>#VALUE!</v>
      </c>
      <c r="AE13" s="35" t="e" cm="1">
        <f t="array" aca="1" ref="AE13" ca="1">SIGN('orig - Prod. Costs Ni Prod'!AE13)*_xll.RiskTriang(ABS('orig - Prod. Costs Ni Prod'!AE13) - ABS('orig - Prod. Costs Ni Prod'!AE13*$C$2),ABS('orig - Prod. Costs Ni Prod'!AE13),ABS('orig - Prod. Costs Ni Prod'!AE13) + ABS('orig - Prod. Costs Ni Prod'!AE13*$C$2))</f>
        <v>#VALUE!</v>
      </c>
      <c r="AF13" s="35" t="e" cm="1">
        <f t="array" aca="1" ref="AF13" ca="1">SIGN('orig - Prod. Costs Ni Prod'!AF13)*_xll.RiskTriang(ABS('orig - Prod. Costs Ni Prod'!AF13) - ABS('orig - Prod. Costs Ni Prod'!AF13*$C$2),ABS('orig - Prod. Costs Ni Prod'!AF13),ABS('orig - Prod. Costs Ni Prod'!AF13) + ABS('orig - Prod. Costs Ni Prod'!AF13*$C$2))</f>
        <v>#VALUE!</v>
      </c>
      <c r="AG13" s="35" t="e" cm="1">
        <f t="array" aca="1" ref="AG13" ca="1">SIGN('orig - Prod. Costs Ni Prod'!AG13)*_xll.RiskTriang(ABS('orig - Prod. Costs Ni Prod'!AG13) - ABS('orig - Prod. Costs Ni Prod'!AG13*$C$2),ABS('orig - Prod. Costs Ni Prod'!AG13),ABS('orig - Prod. Costs Ni Prod'!AG13) + ABS('orig - Prod. Costs Ni Prod'!AG13*$C$2))</f>
        <v>#VALUE!</v>
      </c>
      <c r="AH13" s="35" t="e" cm="1">
        <f t="array" aca="1" ref="AH13" ca="1">SIGN('orig - Prod. Costs Ni Prod'!AH13)*_xll.RiskTriang(ABS('orig - Prod. Costs Ni Prod'!AH13) - ABS('orig - Prod. Costs Ni Prod'!AH13*$C$2),ABS('orig - Prod. Costs Ni Prod'!AH13),ABS('orig - Prod. Costs Ni Prod'!AH13) + ABS('orig - Prod. Costs Ni Prod'!AH13*$C$2))</f>
        <v>#VALUE!</v>
      </c>
      <c r="AI13" s="35" t="e" cm="1">
        <f t="array" aca="1" ref="AI13" ca="1">SIGN('orig - Prod. Costs Ni Prod'!AI13)*_xll.RiskTriang(ABS('orig - Prod. Costs Ni Prod'!AI13) - ABS('orig - Prod. Costs Ni Prod'!AI13*$C$2),ABS('orig - Prod. Costs Ni Prod'!AI13),ABS('orig - Prod. Costs Ni Prod'!AI13) + ABS('orig - Prod. Costs Ni Prod'!AI13*$C$2))</f>
        <v>#VALUE!</v>
      </c>
      <c r="AJ13" s="35" t="e" cm="1">
        <f t="array" aca="1" ref="AJ13" ca="1">SIGN('orig - Prod. Costs Ni Prod'!AJ13)*_xll.RiskTriang(ABS('orig - Prod. Costs Ni Prod'!AJ13) - ABS('orig - Prod. Costs Ni Prod'!AJ13*$C$2),ABS('orig - Prod. Costs Ni Prod'!AJ13),ABS('orig - Prod. Costs Ni Prod'!AJ13) + ABS('orig - Prod. Costs Ni Prod'!AJ13*$C$2))</f>
        <v>#VALUE!</v>
      </c>
      <c r="AK13" s="35" t="e" cm="1">
        <f t="array" aca="1" ref="AK13" ca="1">SIGN('orig - Prod. Costs Ni Prod'!AK13)*_xll.RiskTriang(ABS('orig - Prod. Costs Ni Prod'!AK13) - ABS('orig - Prod. Costs Ni Prod'!AK13*$C$2),ABS('orig - Prod. Costs Ni Prod'!AK13),ABS('orig - Prod. Costs Ni Prod'!AK13) + ABS('orig - Prod. Costs Ni Prod'!AK13*$C$2))</f>
        <v>#VALUE!</v>
      </c>
      <c r="AL13" s="35" t="e" cm="1">
        <f t="array" aca="1" ref="AL13" ca="1">SIGN('orig - Prod. Costs Ni Prod'!AL13)*_xll.RiskTriang(ABS('orig - Prod. Costs Ni Prod'!AL13) - ABS('orig - Prod. Costs Ni Prod'!AL13*$C$2),ABS('orig - Prod. Costs Ni Prod'!AL13),ABS('orig - Prod. Costs Ni Prod'!AL13) + ABS('orig - Prod. Costs Ni Prod'!AL13*$C$2))</f>
        <v>#VALUE!</v>
      </c>
      <c r="AM13" s="35" t="e" cm="1">
        <f t="array" aca="1" ref="AM13" ca="1">SIGN('orig - Prod. Costs Ni Prod'!AM13)*_xll.RiskTriang(ABS('orig - Prod. Costs Ni Prod'!AM13) - ABS('orig - Prod. Costs Ni Prod'!AM13*$C$2),ABS('orig - Prod. Costs Ni Prod'!AM13),ABS('orig - Prod. Costs Ni Prod'!AM13) + ABS('orig - Prod. Costs Ni Prod'!AM13*$C$2))</f>
        <v>#VALUE!</v>
      </c>
      <c r="AN13" s="35" t="e" cm="1">
        <f t="array" aca="1" ref="AN13" ca="1">SIGN('orig - Prod. Costs Ni Prod'!AN13)*_xll.RiskTriang(ABS('orig - Prod. Costs Ni Prod'!AN13) - ABS('orig - Prod. Costs Ni Prod'!AN13*$C$2),ABS('orig - Prod. Costs Ni Prod'!AN13),ABS('orig - Prod. Costs Ni Prod'!AN13) + ABS('orig - Prod. Costs Ni Prod'!AN13*$C$2))</f>
        <v>#VALUE!</v>
      </c>
      <c r="AO13" s="35" t="e" cm="1">
        <f t="array" aca="1" ref="AO13" ca="1">SIGN('orig - Prod. Costs Ni Prod'!AO13)*_xll.RiskTriang(ABS('orig - Prod. Costs Ni Prod'!AO13) - ABS('orig - Prod. Costs Ni Prod'!AO13*$C$2),ABS('orig - Prod. Costs Ni Prod'!AO13),ABS('orig - Prod. Costs Ni Prod'!AO13) + ABS('orig - Prod. Costs Ni Prod'!AO13*$C$2))</f>
        <v>#VALUE!</v>
      </c>
      <c r="AP13" s="35" t="e" cm="1">
        <f t="array" aca="1" ref="AP13" ca="1">SIGN('orig - Prod. Costs Ni Prod'!AP13)*_xll.RiskTriang(ABS('orig - Prod. Costs Ni Prod'!AP13) - ABS('orig - Prod. Costs Ni Prod'!AP13*$C$2),ABS('orig - Prod. Costs Ni Prod'!AP13),ABS('orig - Prod. Costs Ni Prod'!AP13) + ABS('orig - Prod. Costs Ni Prod'!AP13*$C$2))</f>
        <v>#VALUE!</v>
      </c>
      <c r="AQ13" s="35" t="e" cm="1">
        <f t="array" aca="1" ref="AQ13" ca="1">SIGN('orig - Prod. Costs Ni Prod'!AQ13)*_xll.RiskTriang(ABS('orig - Prod. Costs Ni Prod'!AQ13) - ABS('orig - Prod. Costs Ni Prod'!AQ13*$C$2),ABS('orig - Prod. Costs Ni Prod'!AQ13),ABS('orig - Prod. Costs Ni Prod'!AQ13) + ABS('orig - Prod. Costs Ni Prod'!AQ13*$C$2))</f>
        <v>#VALUE!</v>
      </c>
      <c r="AR13" s="35" t="e" cm="1">
        <f t="array" aca="1" ref="AR13" ca="1">SIGN('orig - Prod. Costs Ni Prod'!AR13)*_xll.RiskTriang(ABS('orig - Prod. Costs Ni Prod'!AR13) - ABS('orig - Prod. Costs Ni Prod'!AR13*$C$2),ABS('orig - Prod. Costs Ni Prod'!AR13),ABS('orig - Prod. Costs Ni Prod'!AR13) + ABS('orig - Prod. Costs Ni Prod'!AR13*$C$2))</f>
        <v>#VALUE!</v>
      </c>
      <c r="AS13" s="35" t="e" cm="1">
        <f t="array" aca="1" ref="AS13" ca="1">SIGN('orig - Prod. Costs Ni Prod'!AS13)*_xll.RiskTriang(ABS('orig - Prod. Costs Ni Prod'!AS13) - ABS('orig - Prod. Costs Ni Prod'!AS13*$C$2),ABS('orig - Prod. Costs Ni Prod'!AS13),ABS('orig - Prod. Costs Ni Prod'!AS13) + ABS('orig - Prod. Costs Ni Prod'!AS13*$C$2))</f>
        <v>#VALUE!</v>
      </c>
      <c r="AT13" s="35" t="e" cm="1">
        <f t="array" aca="1" ref="AT13" ca="1">SIGN('orig - Prod. Costs Ni Prod'!AT13)*_xll.RiskTriang(ABS('orig - Prod. Costs Ni Prod'!AT13) - ABS('orig - Prod. Costs Ni Prod'!AT13*$C$2),ABS('orig - Prod. Costs Ni Prod'!AT13),ABS('orig - Prod. Costs Ni Prod'!AT13) + ABS('orig - Prod. Costs Ni Prod'!AT13*$C$2))</f>
        <v>#VALUE!</v>
      </c>
    </row>
    <row r="14" spans="1:46" x14ac:dyDescent="0.25">
      <c r="A14" s="37">
        <v>44926</v>
      </c>
      <c r="B14" s="46" t="s">
        <v>15</v>
      </c>
      <c r="C14" s="46">
        <v>30267</v>
      </c>
      <c r="D14" s="46" t="s">
        <v>10</v>
      </c>
      <c r="E14" s="35">
        <v>4600</v>
      </c>
      <c r="F14" s="36">
        <v>0.161861</v>
      </c>
      <c r="G14" s="35">
        <v>33.952984000000001</v>
      </c>
      <c r="H14" s="35">
        <v>2.528</v>
      </c>
      <c r="I14" s="35">
        <v>90</v>
      </c>
      <c r="J14" s="35">
        <v>2.2751999999999999</v>
      </c>
      <c r="K14" s="10">
        <v>6.1674613952636701</v>
      </c>
      <c r="L14" s="35" t="e" cm="1">
        <f t="array" aca="1" ref="L14" ca="1">SIGN('orig - Prod. Costs Ni Prod'!L14)*_xll.RiskTriang(ABS('orig - Prod. Costs Ni Prod'!L14) - ABS('orig - Prod. Costs Ni Prod'!L14*$C$2),ABS('orig - Prod. Costs Ni Prod'!L14),ABS('orig - Prod. Costs Ni Prod'!L14) + ABS('orig - Prod. Costs Ni Prod'!L14*$C$2))</f>
        <v>#VALUE!</v>
      </c>
      <c r="M14" s="35" t="e" cm="1">
        <f t="array" aca="1" ref="M14" ca="1">SIGN('orig - Prod. Costs Ni Prod'!M14)*_xll.RiskTriang(ABS('orig - Prod. Costs Ni Prod'!M14) - ABS('orig - Prod. Costs Ni Prod'!M14*$C$2),ABS('orig - Prod. Costs Ni Prod'!M14),ABS('orig - Prod. Costs Ni Prod'!M14) + ABS('orig - Prod. Costs Ni Prod'!M14*$C$2))</f>
        <v>#VALUE!</v>
      </c>
      <c r="N14" s="35" t="e" cm="1">
        <f t="array" aca="1" ref="N14" ca="1">SIGN('orig - Prod. Costs Ni Prod'!N14)*_xll.RiskTriang(ABS('orig - Prod. Costs Ni Prod'!N14) - ABS('orig - Prod. Costs Ni Prod'!N14*$C$2),ABS('orig - Prod. Costs Ni Prod'!N14),ABS('orig - Prod. Costs Ni Prod'!N14) + ABS('orig - Prod. Costs Ni Prod'!N14*$C$2))</f>
        <v>#VALUE!</v>
      </c>
      <c r="O14" s="35" t="e" cm="1">
        <f t="array" aca="1" ref="O14" ca="1">SIGN('orig - Prod. Costs Ni Prod'!O14)*_xll.RiskTriang(ABS('orig - Prod. Costs Ni Prod'!O14) - ABS('orig - Prod. Costs Ni Prod'!O14*$C$2),ABS('orig - Prod. Costs Ni Prod'!O14),ABS('orig - Prod. Costs Ni Prod'!O14) + ABS('orig - Prod. Costs Ni Prod'!O14*$C$2))</f>
        <v>#VALUE!</v>
      </c>
      <c r="P14" s="35" t="e" cm="1">
        <f t="array" aca="1" ref="P14" ca="1">SIGN('orig - Prod. Costs Ni Prod'!P14)*_xll.RiskTriang(ABS('orig - Prod. Costs Ni Prod'!P14) - ABS('orig - Prod. Costs Ni Prod'!P14*$C$2),ABS('orig - Prod. Costs Ni Prod'!P14),ABS('orig - Prod. Costs Ni Prod'!P14) + ABS('orig - Prod. Costs Ni Prod'!P14*$C$2))</f>
        <v>#VALUE!</v>
      </c>
      <c r="Q14" s="35" t="e" cm="1">
        <f t="array" aca="1" ref="Q14" ca="1">SIGN('orig - Prod. Costs Ni Prod'!Q14)*_xll.RiskTriang(ABS('orig - Prod. Costs Ni Prod'!Q14) - ABS('orig - Prod. Costs Ni Prod'!Q14*$C$2),ABS('orig - Prod. Costs Ni Prod'!Q14),ABS('orig - Prod. Costs Ni Prod'!Q14) + ABS('orig - Prod. Costs Ni Prod'!Q14*$C$2))</f>
        <v>#VALUE!</v>
      </c>
      <c r="R14" s="35" t="e" cm="1">
        <f t="array" aca="1" ref="R14" ca="1">SIGN('orig - Prod. Costs Ni Prod'!R14)*_xll.RiskTriang(ABS('orig - Prod. Costs Ni Prod'!R14) - ABS('orig - Prod. Costs Ni Prod'!R14*$C$2),ABS('orig - Prod. Costs Ni Prod'!R14),ABS('orig - Prod. Costs Ni Prod'!R14) + ABS('orig - Prod. Costs Ni Prod'!R14*$C$2))</f>
        <v>#VALUE!</v>
      </c>
      <c r="S14" s="35" t="e" cm="1">
        <f t="array" aca="1" ref="S14" ca="1">SIGN('orig - Prod. Costs Ni Prod'!S14)*_xll.RiskTriang(ABS('orig - Prod. Costs Ni Prod'!S14) - ABS('orig - Prod. Costs Ni Prod'!S14*$C$2),ABS('orig - Prod. Costs Ni Prod'!S14),ABS('orig - Prod. Costs Ni Prod'!S14) + ABS('orig - Prod. Costs Ni Prod'!S14*$C$2))</f>
        <v>#VALUE!</v>
      </c>
      <c r="T14" s="35" t="e" cm="1">
        <f t="array" aca="1" ref="T14" ca="1">SIGN('orig - Prod. Costs Ni Prod'!T14)*_xll.RiskTriang(ABS('orig - Prod. Costs Ni Prod'!T14) - ABS('orig - Prod. Costs Ni Prod'!T14*$C$2),ABS('orig - Prod. Costs Ni Prod'!T14),ABS('orig - Prod. Costs Ni Prod'!T14) + ABS('orig - Prod. Costs Ni Prod'!T14*$C$2))</f>
        <v>#VALUE!</v>
      </c>
      <c r="U14" s="35" t="e" cm="1">
        <f t="array" aca="1" ref="U14" ca="1">SIGN('orig - Prod. Costs Ni Prod'!U14)*_xll.RiskTriang(ABS('orig - Prod. Costs Ni Prod'!U14) - ABS('orig - Prod. Costs Ni Prod'!U14*$C$2),ABS('orig - Prod. Costs Ni Prod'!U14),ABS('orig - Prod. Costs Ni Prod'!U14) + ABS('orig - Prod. Costs Ni Prod'!U14*$C$2))</f>
        <v>#VALUE!</v>
      </c>
      <c r="V14" s="35" t="e" cm="1">
        <f t="array" aca="1" ref="V14" ca="1">SIGN('orig - Prod. Costs Ni Prod'!V14)*_xll.RiskTriang(ABS('orig - Prod. Costs Ni Prod'!V14) - ABS('orig - Prod. Costs Ni Prod'!V14*$C$2),ABS('orig - Prod. Costs Ni Prod'!V14),ABS('orig - Prod. Costs Ni Prod'!V14) + ABS('orig - Prod. Costs Ni Prod'!V14*$C$2))</f>
        <v>#VALUE!</v>
      </c>
      <c r="W14" s="35" t="e" cm="1">
        <f t="array" aca="1" ref="W14" ca="1">SIGN('orig - Prod. Costs Ni Prod'!W14)*_xll.RiskTriang(ABS('orig - Prod. Costs Ni Prod'!W14) - ABS('orig - Prod. Costs Ni Prod'!W14*$C$2),ABS('orig - Prod. Costs Ni Prod'!W14),ABS('orig - Prod. Costs Ni Prod'!W14) + ABS('orig - Prod. Costs Ni Prod'!W14*$C$2))</f>
        <v>#VALUE!</v>
      </c>
      <c r="X14" s="35" t="e" cm="1">
        <f t="array" aca="1" ref="X14" ca="1">SIGN('orig - Prod. Costs Ni Prod'!X14)*_xll.RiskTriang(ABS('orig - Prod. Costs Ni Prod'!X14) - ABS('orig - Prod. Costs Ni Prod'!X14*$C$2),ABS('orig - Prod. Costs Ni Prod'!X14),ABS('orig - Prod. Costs Ni Prod'!X14) + ABS('orig - Prod. Costs Ni Prod'!X14*$C$2))</f>
        <v>#VALUE!</v>
      </c>
      <c r="Y14" s="35" t="e" cm="1">
        <f t="array" aca="1" ref="Y14" ca="1">SIGN('orig - Prod. Costs Ni Prod'!Y14)*_xll.RiskTriang(ABS('orig - Prod. Costs Ni Prod'!Y14) - ABS('orig - Prod. Costs Ni Prod'!Y14*$C$2),ABS('orig - Prod. Costs Ni Prod'!Y14),ABS('orig - Prod. Costs Ni Prod'!Y14) + ABS('orig - Prod. Costs Ni Prod'!Y14*$C$2))</f>
        <v>#VALUE!</v>
      </c>
      <c r="Z14" s="35" t="e" cm="1">
        <f t="array" aca="1" ref="Z14" ca="1">SIGN('orig - Prod. Costs Ni Prod'!Z14)*_xll.RiskTriang(ABS('orig - Prod. Costs Ni Prod'!Z14) - ABS('orig - Prod. Costs Ni Prod'!Z14*$C$2),ABS('orig - Prod. Costs Ni Prod'!Z14),ABS('orig - Prod. Costs Ni Prod'!Z14) + ABS('orig - Prod. Costs Ni Prod'!Z14*$C$2))</f>
        <v>#VALUE!</v>
      </c>
      <c r="AA14" s="35" t="e" cm="1">
        <f t="array" aca="1" ref="AA14" ca="1">SIGN('orig - Prod. Costs Ni Prod'!AA14)*_xll.RiskTriang(ABS('orig - Prod. Costs Ni Prod'!AA14) - ABS('orig - Prod. Costs Ni Prod'!AA14*$C$2),ABS('orig - Prod. Costs Ni Prod'!AA14),ABS('orig - Prod. Costs Ni Prod'!AA14) + ABS('orig - Prod. Costs Ni Prod'!AA14*$C$2))</f>
        <v>#VALUE!</v>
      </c>
      <c r="AB14" s="35" t="e" cm="1">
        <f t="array" aca="1" ref="AB14" ca="1">SIGN('orig - Prod. Costs Ni Prod'!AB14)*_xll.RiskTriang(ABS('orig - Prod. Costs Ni Prod'!AB14) - ABS('orig - Prod. Costs Ni Prod'!AB14*$C$2),ABS('orig - Prod. Costs Ni Prod'!AB14),ABS('orig - Prod. Costs Ni Prod'!AB14) + ABS('orig - Prod. Costs Ni Prod'!AB14*$C$2))</f>
        <v>#VALUE!</v>
      </c>
      <c r="AC14" s="35" t="e" cm="1">
        <f t="array" aca="1" ref="AC14" ca="1">SIGN('orig - Prod. Costs Ni Prod'!AC14)*_xll.RiskTriang(ABS('orig - Prod. Costs Ni Prod'!AC14) - ABS('orig - Prod. Costs Ni Prod'!AC14*$C$2),ABS('orig - Prod. Costs Ni Prod'!AC14),ABS('orig - Prod. Costs Ni Prod'!AC14) + ABS('orig - Prod. Costs Ni Prod'!AC14*$C$2))</f>
        <v>#VALUE!</v>
      </c>
      <c r="AD14" s="35" t="e" cm="1">
        <f t="array" aca="1" ref="AD14" ca="1">SIGN('orig - Prod. Costs Ni Prod'!AD14)*_xll.RiskTriang(ABS('orig - Prod. Costs Ni Prod'!AD14) - ABS('orig - Prod. Costs Ni Prod'!AD14*$C$2),ABS('orig - Prod. Costs Ni Prod'!AD14),ABS('orig - Prod. Costs Ni Prod'!AD14) + ABS('orig - Prod. Costs Ni Prod'!AD14*$C$2))</f>
        <v>#VALUE!</v>
      </c>
      <c r="AE14" s="35" t="e" cm="1">
        <f t="array" aca="1" ref="AE14" ca="1">SIGN('orig - Prod. Costs Ni Prod'!AE14)*_xll.RiskTriang(ABS('orig - Prod. Costs Ni Prod'!AE14) - ABS('orig - Prod. Costs Ni Prod'!AE14*$C$2),ABS('orig - Prod. Costs Ni Prod'!AE14),ABS('orig - Prod. Costs Ni Prod'!AE14) + ABS('orig - Prod. Costs Ni Prod'!AE14*$C$2))</f>
        <v>#VALUE!</v>
      </c>
      <c r="AF14" s="35" t="e" cm="1">
        <f t="array" aca="1" ref="AF14" ca="1">SIGN('orig - Prod. Costs Ni Prod'!AF14)*_xll.RiskTriang(ABS('orig - Prod. Costs Ni Prod'!AF14) - ABS('orig - Prod. Costs Ni Prod'!AF14*$C$2),ABS('orig - Prod. Costs Ni Prod'!AF14),ABS('orig - Prod. Costs Ni Prod'!AF14) + ABS('orig - Prod. Costs Ni Prod'!AF14*$C$2))</f>
        <v>#VALUE!</v>
      </c>
      <c r="AG14" s="35" t="e" cm="1">
        <f t="array" aca="1" ref="AG14" ca="1">SIGN('orig - Prod. Costs Ni Prod'!AG14)*_xll.RiskTriang(ABS('orig - Prod. Costs Ni Prod'!AG14) - ABS('orig - Prod. Costs Ni Prod'!AG14*$C$2),ABS('orig - Prod. Costs Ni Prod'!AG14),ABS('orig - Prod. Costs Ni Prod'!AG14) + ABS('orig - Prod. Costs Ni Prod'!AG14*$C$2))</f>
        <v>#VALUE!</v>
      </c>
      <c r="AH14" s="35" t="e" cm="1">
        <f t="array" aca="1" ref="AH14" ca="1">SIGN('orig - Prod. Costs Ni Prod'!AH14)*_xll.RiskTriang(ABS('orig - Prod. Costs Ni Prod'!AH14) - ABS('orig - Prod. Costs Ni Prod'!AH14*$C$2),ABS('orig - Prod. Costs Ni Prod'!AH14),ABS('orig - Prod. Costs Ni Prod'!AH14) + ABS('orig - Prod. Costs Ni Prod'!AH14*$C$2))</f>
        <v>#VALUE!</v>
      </c>
      <c r="AI14" s="35" t="e" cm="1">
        <f t="array" aca="1" ref="AI14" ca="1">SIGN('orig - Prod. Costs Ni Prod'!AI14)*_xll.RiskTriang(ABS('orig - Prod. Costs Ni Prod'!AI14) - ABS('orig - Prod. Costs Ni Prod'!AI14*$C$2),ABS('orig - Prod. Costs Ni Prod'!AI14),ABS('orig - Prod. Costs Ni Prod'!AI14) + ABS('orig - Prod. Costs Ni Prod'!AI14*$C$2))</f>
        <v>#VALUE!</v>
      </c>
      <c r="AJ14" s="35" t="e" cm="1">
        <f t="array" aca="1" ref="AJ14" ca="1">SIGN('orig - Prod. Costs Ni Prod'!AJ14)*_xll.RiskTriang(ABS('orig - Prod. Costs Ni Prod'!AJ14) - ABS('orig - Prod. Costs Ni Prod'!AJ14*$C$2),ABS('orig - Prod. Costs Ni Prod'!AJ14),ABS('orig - Prod. Costs Ni Prod'!AJ14) + ABS('orig - Prod. Costs Ni Prod'!AJ14*$C$2))</f>
        <v>#VALUE!</v>
      </c>
      <c r="AK14" s="35" t="e" cm="1">
        <f t="array" aca="1" ref="AK14" ca="1">SIGN('orig - Prod. Costs Ni Prod'!AK14)*_xll.RiskTriang(ABS('orig - Prod. Costs Ni Prod'!AK14) - ABS('orig - Prod. Costs Ni Prod'!AK14*$C$2),ABS('orig - Prod. Costs Ni Prod'!AK14),ABS('orig - Prod. Costs Ni Prod'!AK14) + ABS('orig - Prod. Costs Ni Prod'!AK14*$C$2))</f>
        <v>#VALUE!</v>
      </c>
      <c r="AL14" s="35" t="e" cm="1">
        <f t="array" aca="1" ref="AL14" ca="1">SIGN('orig - Prod. Costs Ni Prod'!AL14)*_xll.RiskTriang(ABS('orig - Prod. Costs Ni Prod'!AL14) - ABS('orig - Prod. Costs Ni Prod'!AL14*$C$2),ABS('orig - Prod. Costs Ni Prod'!AL14),ABS('orig - Prod. Costs Ni Prod'!AL14) + ABS('orig - Prod. Costs Ni Prod'!AL14*$C$2))</f>
        <v>#VALUE!</v>
      </c>
      <c r="AM14" s="35" t="e" cm="1">
        <f t="array" aca="1" ref="AM14" ca="1">SIGN('orig - Prod. Costs Ni Prod'!AM14)*_xll.RiskTriang(ABS('orig - Prod. Costs Ni Prod'!AM14) - ABS('orig - Prod. Costs Ni Prod'!AM14*$C$2),ABS('orig - Prod. Costs Ni Prod'!AM14),ABS('orig - Prod. Costs Ni Prod'!AM14) + ABS('orig - Prod. Costs Ni Prod'!AM14*$C$2))</f>
        <v>#VALUE!</v>
      </c>
      <c r="AN14" s="35" t="e" cm="1">
        <f t="array" aca="1" ref="AN14" ca="1">SIGN('orig - Prod. Costs Ni Prod'!AN14)*_xll.RiskTriang(ABS('orig - Prod. Costs Ni Prod'!AN14) - ABS('orig - Prod. Costs Ni Prod'!AN14*$C$2),ABS('orig - Prod. Costs Ni Prod'!AN14),ABS('orig - Prod. Costs Ni Prod'!AN14) + ABS('orig - Prod. Costs Ni Prod'!AN14*$C$2))</f>
        <v>#VALUE!</v>
      </c>
      <c r="AO14" s="35" t="e" cm="1">
        <f t="array" aca="1" ref="AO14" ca="1">SIGN('orig - Prod. Costs Ni Prod'!AO14)*_xll.RiskTriang(ABS('orig - Prod. Costs Ni Prod'!AO14) - ABS('orig - Prod. Costs Ni Prod'!AO14*$C$2),ABS('orig - Prod. Costs Ni Prod'!AO14),ABS('orig - Prod. Costs Ni Prod'!AO14) + ABS('orig - Prod. Costs Ni Prod'!AO14*$C$2))</f>
        <v>#VALUE!</v>
      </c>
      <c r="AP14" s="35" t="e" cm="1">
        <f t="array" aca="1" ref="AP14" ca="1">SIGN('orig - Prod. Costs Ni Prod'!AP14)*_xll.RiskTriang(ABS('orig - Prod. Costs Ni Prod'!AP14) - ABS('orig - Prod. Costs Ni Prod'!AP14*$C$2),ABS('orig - Prod. Costs Ni Prod'!AP14),ABS('orig - Prod. Costs Ni Prod'!AP14) + ABS('orig - Prod. Costs Ni Prod'!AP14*$C$2))</f>
        <v>#VALUE!</v>
      </c>
      <c r="AQ14" s="35" t="e" cm="1">
        <f t="array" aca="1" ref="AQ14" ca="1">SIGN('orig - Prod. Costs Ni Prod'!AQ14)*_xll.RiskTriang(ABS('orig - Prod. Costs Ni Prod'!AQ14) - ABS('orig - Prod. Costs Ni Prod'!AQ14*$C$2),ABS('orig - Prod. Costs Ni Prod'!AQ14),ABS('orig - Prod. Costs Ni Prod'!AQ14) + ABS('orig - Prod. Costs Ni Prod'!AQ14*$C$2))</f>
        <v>#VALUE!</v>
      </c>
      <c r="AR14" s="35" t="e" cm="1">
        <f t="array" aca="1" ref="AR14" ca="1">SIGN('orig - Prod. Costs Ni Prod'!AR14)*_xll.RiskTriang(ABS('orig - Prod. Costs Ni Prod'!AR14) - ABS('orig - Prod. Costs Ni Prod'!AR14*$C$2),ABS('orig - Prod. Costs Ni Prod'!AR14),ABS('orig - Prod. Costs Ni Prod'!AR14) + ABS('orig - Prod. Costs Ni Prod'!AR14*$C$2))</f>
        <v>#VALUE!</v>
      </c>
      <c r="AS14" s="35" t="e" cm="1">
        <f t="array" aca="1" ref="AS14" ca="1">SIGN('orig - Prod. Costs Ni Prod'!AS14)*_xll.RiskTriang(ABS('orig - Prod. Costs Ni Prod'!AS14) - ABS('orig - Prod. Costs Ni Prod'!AS14*$C$2),ABS('orig - Prod. Costs Ni Prod'!AS14),ABS('orig - Prod. Costs Ni Prod'!AS14) + ABS('orig - Prod. Costs Ni Prod'!AS14*$C$2))</f>
        <v>#VALUE!</v>
      </c>
      <c r="AT14" s="35" t="e" cm="1">
        <f t="array" aca="1" ref="AT14" ca="1">SIGN('orig - Prod. Costs Ni Prod'!AT14)*_xll.RiskTriang(ABS('orig - Prod. Costs Ni Prod'!AT14) - ABS('orig - Prod. Costs Ni Prod'!AT14*$C$2),ABS('orig - Prod. Costs Ni Prod'!AT14),ABS('orig - Prod. Costs Ni Prod'!AT14) + ABS('orig - Prod. Costs Ni Prod'!AT14*$C$2))</f>
        <v>#VALUE!</v>
      </c>
    </row>
    <row r="15" spans="1:46" x14ac:dyDescent="0.25">
      <c r="A15" s="37">
        <v>44926</v>
      </c>
      <c r="B15" s="46" t="s">
        <v>16</v>
      </c>
      <c r="C15" s="46">
        <v>31041</v>
      </c>
      <c r="D15" s="46" t="s">
        <v>17</v>
      </c>
      <c r="E15" s="35">
        <v>2421.6</v>
      </c>
      <c r="F15" s="36">
        <v>1.49</v>
      </c>
      <c r="G15" s="35">
        <v>90.63</v>
      </c>
      <c r="H15" s="35">
        <v>32.700000000000003</v>
      </c>
      <c r="I15" s="35">
        <v>100</v>
      </c>
      <c r="J15" s="35">
        <v>32.700000000000003</v>
      </c>
      <c r="K15" s="10">
        <v>100</v>
      </c>
      <c r="L15" s="35" t="e" cm="1">
        <f t="array" aca="1" ref="L15" ca="1">SIGN('orig - Prod. Costs Ni Prod'!L15)*_xll.RiskTriang(ABS('orig - Prod. Costs Ni Prod'!L15) - ABS('orig - Prod. Costs Ni Prod'!L15*$C$2),ABS('orig - Prod. Costs Ni Prod'!L15),ABS('orig - Prod. Costs Ni Prod'!L15) + ABS('orig - Prod. Costs Ni Prod'!L15*$C$2))</f>
        <v>#VALUE!</v>
      </c>
      <c r="M15" s="35" t="e" cm="1">
        <f t="array" aca="1" ref="M15" ca="1">SIGN('orig - Prod. Costs Ni Prod'!M15)*_xll.RiskTriang(ABS('orig - Prod. Costs Ni Prod'!M15) - ABS('orig - Prod. Costs Ni Prod'!M15*$C$2),ABS('orig - Prod. Costs Ni Prod'!M15),ABS('orig - Prod. Costs Ni Prod'!M15) + ABS('orig - Prod. Costs Ni Prod'!M15*$C$2))</f>
        <v>#VALUE!</v>
      </c>
      <c r="N15" s="35" t="e" cm="1">
        <f t="array" aca="1" ref="N15" ca="1">SIGN('orig - Prod. Costs Ni Prod'!N15)*_xll.RiskTriang(ABS('orig - Prod. Costs Ni Prod'!N15) - ABS('orig - Prod. Costs Ni Prod'!N15*$C$2),ABS('orig - Prod. Costs Ni Prod'!N15),ABS('orig - Prod. Costs Ni Prod'!N15) + ABS('orig - Prod. Costs Ni Prod'!N15*$C$2))</f>
        <v>#VALUE!</v>
      </c>
      <c r="O15" s="35" t="e" cm="1">
        <f t="array" aca="1" ref="O15" ca="1">SIGN('orig - Prod. Costs Ni Prod'!O15)*_xll.RiskTriang(ABS('orig - Prod. Costs Ni Prod'!O15) - ABS('orig - Prod. Costs Ni Prod'!O15*$C$2),ABS('orig - Prod. Costs Ni Prod'!O15),ABS('orig - Prod. Costs Ni Prod'!O15) + ABS('orig - Prod. Costs Ni Prod'!O15*$C$2))</f>
        <v>#VALUE!</v>
      </c>
      <c r="P15" s="35" t="e" cm="1">
        <f t="array" aca="1" ref="P15" ca="1">SIGN('orig - Prod. Costs Ni Prod'!P15)*_xll.RiskTriang(ABS('orig - Prod. Costs Ni Prod'!P15) - ABS('orig - Prod. Costs Ni Prod'!P15*$C$2),ABS('orig - Prod. Costs Ni Prod'!P15),ABS('orig - Prod. Costs Ni Prod'!P15) + ABS('orig - Prod. Costs Ni Prod'!P15*$C$2))</f>
        <v>#VALUE!</v>
      </c>
      <c r="Q15" s="35" t="e" cm="1">
        <f t="array" aca="1" ref="Q15" ca="1">SIGN('orig - Prod. Costs Ni Prod'!Q15)*_xll.RiskTriang(ABS('orig - Prod. Costs Ni Prod'!Q15) - ABS('orig - Prod. Costs Ni Prod'!Q15*$C$2),ABS('orig - Prod. Costs Ni Prod'!Q15),ABS('orig - Prod. Costs Ni Prod'!Q15) + ABS('orig - Prod. Costs Ni Prod'!Q15*$C$2))</f>
        <v>#VALUE!</v>
      </c>
      <c r="R15" s="35" t="e" cm="1">
        <f t="array" aca="1" ref="R15" ca="1">SIGN('orig - Prod. Costs Ni Prod'!R15)*_xll.RiskTriang(ABS('orig - Prod. Costs Ni Prod'!R15) - ABS('orig - Prod. Costs Ni Prod'!R15*$C$2),ABS('orig - Prod. Costs Ni Prod'!R15),ABS('orig - Prod. Costs Ni Prod'!R15) + ABS('orig - Prod. Costs Ni Prod'!R15*$C$2))</f>
        <v>#VALUE!</v>
      </c>
      <c r="S15" s="35" t="e" cm="1">
        <f t="array" aca="1" ref="S15" ca="1">SIGN('orig - Prod. Costs Ni Prod'!S15)*_xll.RiskTriang(ABS('orig - Prod. Costs Ni Prod'!S15) - ABS('orig - Prod. Costs Ni Prod'!S15*$C$2),ABS('orig - Prod. Costs Ni Prod'!S15),ABS('orig - Prod. Costs Ni Prod'!S15) + ABS('orig - Prod. Costs Ni Prod'!S15*$C$2))</f>
        <v>#VALUE!</v>
      </c>
      <c r="T15" s="35" t="e" cm="1">
        <f t="array" aca="1" ref="T15" ca="1">SIGN('orig - Prod. Costs Ni Prod'!T15)*_xll.RiskTriang(ABS('orig - Prod. Costs Ni Prod'!T15) - ABS('orig - Prod. Costs Ni Prod'!T15*$C$2),ABS('orig - Prod. Costs Ni Prod'!T15),ABS('orig - Prod. Costs Ni Prod'!T15) + ABS('orig - Prod. Costs Ni Prod'!T15*$C$2))</f>
        <v>#VALUE!</v>
      </c>
      <c r="U15" s="35" t="e" cm="1">
        <f t="array" aca="1" ref="U15" ca="1">SIGN('orig - Prod. Costs Ni Prod'!U15)*_xll.RiskTriang(ABS('orig - Prod. Costs Ni Prod'!U15) - ABS('orig - Prod. Costs Ni Prod'!U15*$C$2),ABS('orig - Prod. Costs Ni Prod'!U15),ABS('orig - Prod. Costs Ni Prod'!U15) + ABS('orig - Prod. Costs Ni Prod'!U15*$C$2))</f>
        <v>#VALUE!</v>
      </c>
      <c r="V15" s="35" t="e" cm="1">
        <f t="array" aca="1" ref="V15" ca="1">SIGN('orig - Prod. Costs Ni Prod'!V15)*_xll.RiskTriang(ABS('orig - Prod. Costs Ni Prod'!V15) - ABS('orig - Prod. Costs Ni Prod'!V15*$C$2),ABS('orig - Prod. Costs Ni Prod'!V15),ABS('orig - Prod. Costs Ni Prod'!V15) + ABS('orig - Prod. Costs Ni Prod'!V15*$C$2))</f>
        <v>#VALUE!</v>
      </c>
      <c r="W15" s="35" t="e" cm="1">
        <f t="array" aca="1" ref="W15" ca="1">SIGN('orig - Prod. Costs Ni Prod'!W15)*_xll.RiskTriang(ABS('orig - Prod. Costs Ni Prod'!W15) - ABS('orig - Prod. Costs Ni Prod'!W15*$C$2),ABS('orig - Prod. Costs Ni Prod'!W15),ABS('orig - Prod. Costs Ni Prod'!W15) + ABS('orig - Prod. Costs Ni Prod'!W15*$C$2))</f>
        <v>#VALUE!</v>
      </c>
      <c r="X15" s="35" t="e" cm="1">
        <f t="array" aca="1" ref="X15" ca="1">SIGN('orig - Prod. Costs Ni Prod'!X15)*_xll.RiskTriang(ABS('orig - Prod. Costs Ni Prod'!X15) - ABS('orig - Prod. Costs Ni Prod'!X15*$C$2),ABS('orig - Prod. Costs Ni Prod'!X15),ABS('orig - Prod. Costs Ni Prod'!X15) + ABS('orig - Prod. Costs Ni Prod'!X15*$C$2))</f>
        <v>#VALUE!</v>
      </c>
      <c r="Y15" s="35" t="e" cm="1">
        <f t="array" aca="1" ref="Y15" ca="1">SIGN('orig - Prod. Costs Ni Prod'!Y15)*_xll.RiskTriang(ABS('orig - Prod. Costs Ni Prod'!Y15) - ABS('orig - Prod. Costs Ni Prod'!Y15*$C$2),ABS('orig - Prod. Costs Ni Prod'!Y15),ABS('orig - Prod. Costs Ni Prod'!Y15) + ABS('orig - Prod. Costs Ni Prod'!Y15*$C$2))</f>
        <v>#VALUE!</v>
      </c>
      <c r="Z15" s="35" t="e" cm="1">
        <f t="array" aca="1" ref="Z15" ca="1">SIGN('orig - Prod. Costs Ni Prod'!Z15)*_xll.RiskTriang(ABS('orig - Prod. Costs Ni Prod'!Z15) - ABS('orig - Prod. Costs Ni Prod'!Z15*$C$2),ABS('orig - Prod. Costs Ni Prod'!Z15),ABS('orig - Prod. Costs Ni Prod'!Z15) + ABS('orig - Prod. Costs Ni Prod'!Z15*$C$2))</f>
        <v>#VALUE!</v>
      </c>
      <c r="AA15" s="35" t="e" cm="1">
        <f t="array" aca="1" ref="AA15" ca="1">SIGN('orig - Prod. Costs Ni Prod'!AA15)*_xll.RiskTriang(ABS('orig - Prod. Costs Ni Prod'!AA15) - ABS('orig - Prod. Costs Ni Prod'!AA15*$C$2),ABS('orig - Prod. Costs Ni Prod'!AA15),ABS('orig - Prod. Costs Ni Prod'!AA15) + ABS('orig - Prod. Costs Ni Prod'!AA15*$C$2))</f>
        <v>#VALUE!</v>
      </c>
      <c r="AB15" s="35" t="e" cm="1">
        <f t="array" aca="1" ref="AB15" ca="1">SIGN('orig - Prod. Costs Ni Prod'!AB15)*_xll.RiskTriang(ABS('orig - Prod. Costs Ni Prod'!AB15) - ABS('orig - Prod. Costs Ni Prod'!AB15*$C$2),ABS('orig - Prod. Costs Ni Prod'!AB15),ABS('orig - Prod. Costs Ni Prod'!AB15) + ABS('orig - Prod. Costs Ni Prod'!AB15*$C$2))</f>
        <v>#VALUE!</v>
      </c>
      <c r="AC15" s="35" t="e" cm="1">
        <f t="array" aca="1" ref="AC15" ca="1">SIGN('orig - Prod. Costs Ni Prod'!AC15)*_xll.RiskTriang(ABS('orig - Prod. Costs Ni Prod'!AC15) - ABS('orig - Prod. Costs Ni Prod'!AC15*$C$2),ABS('orig - Prod. Costs Ni Prod'!AC15),ABS('orig - Prod. Costs Ni Prod'!AC15) + ABS('orig - Prod. Costs Ni Prod'!AC15*$C$2))</f>
        <v>#VALUE!</v>
      </c>
      <c r="AD15" s="35" t="e" cm="1">
        <f t="array" aca="1" ref="AD15" ca="1">SIGN('orig - Prod. Costs Ni Prod'!AD15)*_xll.RiskTriang(ABS('orig - Prod. Costs Ni Prod'!AD15) - ABS('orig - Prod. Costs Ni Prod'!AD15*$C$2),ABS('orig - Prod. Costs Ni Prod'!AD15),ABS('orig - Prod. Costs Ni Prod'!AD15) + ABS('orig - Prod. Costs Ni Prod'!AD15*$C$2))</f>
        <v>#VALUE!</v>
      </c>
      <c r="AE15" s="35" t="e" cm="1">
        <f t="array" aca="1" ref="AE15" ca="1">SIGN('orig - Prod. Costs Ni Prod'!AE15)*_xll.RiskTriang(ABS('orig - Prod. Costs Ni Prod'!AE15) - ABS('orig - Prod. Costs Ni Prod'!AE15*$C$2),ABS('orig - Prod. Costs Ni Prod'!AE15),ABS('orig - Prod. Costs Ni Prod'!AE15) + ABS('orig - Prod. Costs Ni Prod'!AE15*$C$2))</f>
        <v>#VALUE!</v>
      </c>
      <c r="AF15" s="35" t="e" cm="1">
        <f t="array" aca="1" ref="AF15" ca="1">SIGN('orig - Prod. Costs Ni Prod'!AF15)*_xll.RiskTriang(ABS('orig - Prod. Costs Ni Prod'!AF15) - ABS('orig - Prod. Costs Ni Prod'!AF15*$C$2),ABS('orig - Prod. Costs Ni Prod'!AF15),ABS('orig - Prod. Costs Ni Prod'!AF15) + ABS('orig - Prod. Costs Ni Prod'!AF15*$C$2))</f>
        <v>#VALUE!</v>
      </c>
      <c r="AG15" s="35" t="e" cm="1">
        <f t="array" aca="1" ref="AG15" ca="1">SIGN('orig - Prod. Costs Ni Prod'!AG15)*_xll.RiskTriang(ABS('orig - Prod. Costs Ni Prod'!AG15) - ABS('orig - Prod. Costs Ni Prod'!AG15*$C$2),ABS('orig - Prod. Costs Ni Prod'!AG15),ABS('orig - Prod. Costs Ni Prod'!AG15) + ABS('orig - Prod. Costs Ni Prod'!AG15*$C$2))</f>
        <v>#VALUE!</v>
      </c>
      <c r="AH15" s="35" t="e" cm="1">
        <f t="array" aca="1" ref="AH15" ca="1">SIGN('orig - Prod. Costs Ni Prod'!AH15)*_xll.RiskTriang(ABS('orig - Prod. Costs Ni Prod'!AH15) - ABS('orig - Prod. Costs Ni Prod'!AH15*$C$2),ABS('orig - Prod. Costs Ni Prod'!AH15),ABS('orig - Prod. Costs Ni Prod'!AH15) + ABS('orig - Prod. Costs Ni Prod'!AH15*$C$2))</f>
        <v>#VALUE!</v>
      </c>
      <c r="AI15" s="35" t="e" cm="1">
        <f t="array" aca="1" ref="AI15" ca="1">SIGN('orig - Prod. Costs Ni Prod'!AI15)*_xll.RiskTriang(ABS('orig - Prod. Costs Ni Prod'!AI15) - ABS('orig - Prod. Costs Ni Prod'!AI15*$C$2),ABS('orig - Prod. Costs Ni Prod'!AI15),ABS('orig - Prod. Costs Ni Prod'!AI15) + ABS('orig - Prod. Costs Ni Prod'!AI15*$C$2))</f>
        <v>#VALUE!</v>
      </c>
      <c r="AJ15" s="35" t="e" cm="1">
        <f t="array" aca="1" ref="AJ15" ca="1">SIGN('orig - Prod. Costs Ni Prod'!AJ15)*_xll.RiskTriang(ABS('orig - Prod. Costs Ni Prod'!AJ15) - ABS('orig - Prod. Costs Ni Prod'!AJ15*$C$2),ABS('orig - Prod. Costs Ni Prod'!AJ15),ABS('orig - Prod. Costs Ni Prod'!AJ15) + ABS('orig - Prod. Costs Ni Prod'!AJ15*$C$2))</f>
        <v>#VALUE!</v>
      </c>
      <c r="AK15" s="35" t="e" cm="1">
        <f t="array" aca="1" ref="AK15" ca="1">SIGN('orig - Prod. Costs Ni Prod'!AK15)*_xll.RiskTriang(ABS('orig - Prod. Costs Ni Prod'!AK15) - ABS('orig - Prod. Costs Ni Prod'!AK15*$C$2),ABS('orig - Prod. Costs Ni Prod'!AK15),ABS('orig - Prod. Costs Ni Prod'!AK15) + ABS('orig - Prod. Costs Ni Prod'!AK15*$C$2))</f>
        <v>#VALUE!</v>
      </c>
      <c r="AL15" s="35" t="e" cm="1">
        <f t="array" aca="1" ref="AL15" ca="1">SIGN('orig - Prod. Costs Ni Prod'!AL15)*_xll.RiskTriang(ABS('orig - Prod. Costs Ni Prod'!AL15) - ABS('orig - Prod. Costs Ni Prod'!AL15*$C$2),ABS('orig - Prod. Costs Ni Prod'!AL15),ABS('orig - Prod. Costs Ni Prod'!AL15) + ABS('orig - Prod. Costs Ni Prod'!AL15*$C$2))</f>
        <v>#VALUE!</v>
      </c>
      <c r="AM15" s="35" t="e" cm="1">
        <f t="array" aca="1" ref="AM15" ca="1">SIGN('orig - Prod. Costs Ni Prod'!AM15)*_xll.RiskTriang(ABS('orig - Prod. Costs Ni Prod'!AM15) - ABS('orig - Prod. Costs Ni Prod'!AM15*$C$2),ABS('orig - Prod. Costs Ni Prod'!AM15),ABS('orig - Prod. Costs Ni Prod'!AM15) + ABS('orig - Prod. Costs Ni Prod'!AM15*$C$2))</f>
        <v>#VALUE!</v>
      </c>
      <c r="AN15" s="35" t="e" cm="1">
        <f t="array" aca="1" ref="AN15" ca="1">SIGN('orig - Prod. Costs Ni Prod'!AN15)*_xll.RiskTriang(ABS('orig - Prod. Costs Ni Prod'!AN15) - ABS('orig - Prod. Costs Ni Prod'!AN15*$C$2),ABS('orig - Prod. Costs Ni Prod'!AN15),ABS('orig - Prod. Costs Ni Prod'!AN15) + ABS('orig - Prod. Costs Ni Prod'!AN15*$C$2))</f>
        <v>#VALUE!</v>
      </c>
      <c r="AO15" s="35" t="e" cm="1">
        <f t="array" aca="1" ref="AO15" ca="1">SIGN('orig - Prod. Costs Ni Prod'!AO15)*_xll.RiskTriang(ABS('orig - Prod. Costs Ni Prod'!AO15) - ABS('orig - Prod. Costs Ni Prod'!AO15*$C$2),ABS('orig - Prod. Costs Ni Prod'!AO15),ABS('orig - Prod. Costs Ni Prod'!AO15) + ABS('orig - Prod. Costs Ni Prod'!AO15*$C$2))</f>
        <v>#VALUE!</v>
      </c>
      <c r="AP15" s="35" t="e" cm="1">
        <f t="array" aca="1" ref="AP15" ca="1">SIGN('orig - Prod. Costs Ni Prod'!AP15)*_xll.RiskTriang(ABS('orig - Prod. Costs Ni Prod'!AP15) - ABS('orig - Prod. Costs Ni Prod'!AP15*$C$2),ABS('orig - Prod. Costs Ni Prod'!AP15),ABS('orig - Prod. Costs Ni Prod'!AP15) + ABS('orig - Prod. Costs Ni Prod'!AP15*$C$2))</f>
        <v>#VALUE!</v>
      </c>
      <c r="AQ15" s="35" t="e" cm="1">
        <f t="array" aca="1" ref="AQ15" ca="1">SIGN('orig - Prod. Costs Ni Prod'!AQ15)*_xll.RiskTriang(ABS('orig - Prod. Costs Ni Prod'!AQ15) - ABS('orig - Prod. Costs Ni Prod'!AQ15*$C$2),ABS('orig - Prod. Costs Ni Prod'!AQ15),ABS('orig - Prod. Costs Ni Prod'!AQ15) + ABS('orig - Prod. Costs Ni Prod'!AQ15*$C$2))</f>
        <v>#VALUE!</v>
      </c>
      <c r="AR15" s="35" t="e" cm="1">
        <f t="array" aca="1" ref="AR15" ca="1">SIGN('orig - Prod. Costs Ni Prod'!AR15)*_xll.RiskTriang(ABS('orig - Prod. Costs Ni Prod'!AR15) - ABS('orig - Prod. Costs Ni Prod'!AR15*$C$2),ABS('orig - Prod. Costs Ni Prod'!AR15),ABS('orig - Prod. Costs Ni Prod'!AR15) + ABS('orig - Prod. Costs Ni Prod'!AR15*$C$2))</f>
        <v>#VALUE!</v>
      </c>
      <c r="AS15" s="35" t="e" cm="1">
        <f t="array" aca="1" ref="AS15" ca="1">SIGN('orig - Prod. Costs Ni Prod'!AS15)*_xll.RiskTriang(ABS('orig - Prod. Costs Ni Prod'!AS15) - ABS('orig - Prod. Costs Ni Prod'!AS15*$C$2),ABS('orig - Prod. Costs Ni Prod'!AS15),ABS('orig - Prod. Costs Ni Prod'!AS15) + ABS('orig - Prod. Costs Ni Prod'!AS15*$C$2))</f>
        <v>#VALUE!</v>
      </c>
      <c r="AT15" s="35" t="e" cm="1">
        <f t="array" aca="1" ref="AT15" ca="1">SIGN('orig - Prod. Costs Ni Prod'!AT15)*_xll.RiskTriang(ABS('orig - Prod. Costs Ni Prod'!AT15) - ABS('orig - Prod. Costs Ni Prod'!AT15*$C$2),ABS('orig - Prod. Costs Ni Prod'!AT15),ABS('orig - Prod. Costs Ni Prod'!AT15) + ABS('orig - Prod. Costs Ni Prod'!AT15*$C$2))</f>
        <v>#VALUE!</v>
      </c>
    </row>
    <row r="16" spans="1:46" x14ac:dyDescent="0.25">
      <c r="A16" s="37">
        <v>44926</v>
      </c>
      <c r="B16" s="46" t="s">
        <v>18</v>
      </c>
      <c r="C16" s="46">
        <v>28584</v>
      </c>
      <c r="D16" s="46" t="s">
        <v>19</v>
      </c>
      <c r="E16" s="35">
        <v>2712</v>
      </c>
      <c r="F16" s="36">
        <v>1.693756</v>
      </c>
      <c r="G16" s="35">
        <v>93.611198000000002</v>
      </c>
      <c r="H16" s="35">
        <v>43</v>
      </c>
      <c r="I16" s="35">
        <v>100</v>
      </c>
      <c r="J16" s="35">
        <v>43</v>
      </c>
      <c r="K16" s="10">
        <v>100</v>
      </c>
      <c r="L16" s="35" t="e" cm="1">
        <f t="array" aca="1" ref="L16" ca="1">SIGN('orig - Prod. Costs Ni Prod'!L16)*_xll.RiskTriang(ABS('orig - Prod. Costs Ni Prod'!L16) - ABS('orig - Prod. Costs Ni Prod'!L16*$C$2),ABS('orig - Prod. Costs Ni Prod'!L16),ABS('orig - Prod. Costs Ni Prod'!L16) + ABS('orig - Prod. Costs Ni Prod'!L16*$C$2))</f>
        <v>#VALUE!</v>
      </c>
      <c r="M16" s="35" t="e" cm="1">
        <f t="array" aca="1" ref="M16" ca="1">SIGN('orig - Prod. Costs Ni Prod'!M16)*_xll.RiskTriang(ABS('orig - Prod. Costs Ni Prod'!M16) - ABS('orig - Prod. Costs Ni Prod'!M16*$C$2),ABS('orig - Prod. Costs Ni Prod'!M16),ABS('orig - Prod. Costs Ni Prod'!M16) + ABS('orig - Prod. Costs Ni Prod'!M16*$C$2))</f>
        <v>#VALUE!</v>
      </c>
      <c r="N16" s="35" t="e" cm="1">
        <f t="array" aca="1" ref="N16" ca="1">SIGN('orig - Prod. Costs Ni Prod'!N16)*_xll.RiskTriang(ABS('orig - Prod. Costs Ni Prod'!N16) - ABS('orig - Prod. Costs Ni Prod'!N16*$C$2),ABS('orig - Prod. Costs Ni Prod'!N16),ABS('orig - Prod. Costs Ni Prod'!N16) + ABS('orig - Prod. Costs Ni Prod'!N16*$C$2))</f>
        <v>#VALUE!</v>
      </c>
      <c r="O16" s="35" t="e" cm="1">
        <f t="array" aca="1" ref="O16" ca="1">SIGN('orig - Prod. Costs Ni Prod'!O16)*_xll.RiskTriang(ABS('orig - Prod. Costs Ni Prod'!O16) - ABS('orig - Prod. Costs Ni Prod'!O16*$C$2),ABS('orig - Prod. Costs Ni Prod'!O16),ABS('orig - Prod. Costs Ni Prod'!O16) + ABS('orig - Prod. Costs Ni Prod'!O16*$C$2))</f>
        <v>#VALUE!</v>
      </c>
      <c r="P16" s="35" t="e" cm="1">
        <f t="array" aca="1" ref="P16" ca="1">SIGN('orig - Prod. Costs Ni Prod'!P16)*_xll.RiskTriang(ABS('orig - Prod. Costs Ni Prod'!P16) - ABS('orig - Prod. Costs Ni Prod'!P16*$C$2),ABS('orig - Prod. Costs Ni Prod'!P16),ABS('orig - Prod. Costs Ni Prod'!P16) + ABS('orig - Prod. Costs Ni Prod'!P16*$C$2))</f>
        <v>#VALUE!</v>
      </c>
      <c r="Q16" s="35" t="e" cm="1">
        <f t="array" aca="1" ref="Q16" ca="1">SIGN('orig - Prod. Costs Ni Prod'!Q16)*_xll.RiskTriang(ABS('orig - Prod. Costs Ni Prod'!Q16) - ABS('orig - Prod. Costs Ni Prod'!Q16*$C$2),ABS('orig - Prod. Costs Ni Prod'!Q16),ABS('orig - Prod. Costs Ni Prod'!Q16) + ABS('orig - Prod. Costs Ni Prod'!Q16*$C$2))</f>
        <v>#VALUE!</v>
      </c>
      <c r="R16" s="35" t="e" cm="1">
        <f t="array" aca="1" ref="R16" ca="1">SIGN('orig - Prod. Costs Ni Prod'!R16)*_xll.RiskTriang(ABS('orig - Prod. Costs Ni Prod'!R16) - ABS('orig - Prod. Costs Ni Prod'!R16*$C$2),ABS('orig - Prod. Costs Ni Prod'!R16),ABS('orig - Prod. Costs Ni Prod'!R16) + ABS('orig - Prod. Costs Ni Prod'!R16*$C$2))</f>
        <v>#VALUE!</v>
      </c>
      <c r="S16" s="35" t="e" cm="1">
        <f t="array" aca="1" ref="S16" ca="1">SIGN('orig - Prod. Costs Ni Prod'!S16)*_xll.RiskTriang(ABS('orig - Prod. Costs Ni Prod'!S16) - ABS('orig - Prod. Costs Ni Prod'!S16*$C$2),ABS('orig - Prod. Costs Ni Prod'!S16),ABS('orig - Prod. Costs Ni Prod'!S16) + ABS('orig - Prod. Costs Ni Prod'!S16*$C$2))</f>
        <v>#VALUE!</v>
      </c>
      <c r="T16" s="35" t="e" cm="1">
        <f t="array" aca="1" ref="T16" ca="1">SIGN('orig - Prod. Costs Ni Prod'!T16)*_xll.RiskTriang(ABS('orig - Prod. Costs Ni Prod'!T16) - ABS('orig - Prod. Costs Ni Prod'!T16*$C$2),ABS('orig - Prod. Costs Ni Prod'!T16),ABS('orig - Prod. Costs Ni Prod'!T16) + ABS('orig - Prod. Costs Ni Prod'!T16*$C$2))</f>
        <v>#VALUE!</v>
      </c>
      <c r="U16" s="35" t="e" cm="1">
        <f t="array" aca="1" ref="U16" ca="1">SIGN('orig - Prod. Costs Ni Prod'!U16)*_xll.RiskTriang(ABS('orig - Prod. Costs Ni Prod'!U16) - ABS('orig - Prod. Costs Ni Prod'!U16*$C$2),ABS('orig - Prod. Costs Ni Prod'!U16),ABS('orig - Prod. Costs Ni Prod'!U16) + ABS('orig - Prod. Costs Ni Prod'!U16*$C$2))</f>
        <v>#VALUE!</v>
      </c>
      <c r="V16" s="35" t="e" cm="1">
        <f t="array" aca="1" ref="V16" ca="1">SIGN('orig - Prod. Costs Ni Prod'!V16)*_xll.RiskTriang(ABS('orig - Prod. Costs Ni Prod'!V16) - ABS('orig - Prod. Costs Ni Prod'!V16*$C$2),ABS('orig - Prod. Costs Ni Prod'!V16),ABS('orig - Prod. Costs Ni Prod'!V16) + ABS('orig - Prod. Costs Ni Prod'!V16*$C$2))</f>
        <v>#VALUE!</v>
      </c>
      <c r="W16" s="35" t="e" cm="1">
        <f t="array" aca="1" ref="W16" ca="1">SIGN('orig - Prod. Costs Ni Prod'!W16)*_xll.RiskTriang(ABS('orig - Prod. Costs Ni Prod'!W16) - ABS('orig - Prod. Costs Ni Prod'!W16*$C$2),ABS('orig - Prod. Costs Ni Prod'!W16),ABS('orig - Prod. Costs Ni Prod'!W16) + ABS('orig - Prod. Costs Ni Prod'!W16*$C$2))</f>
        <v>#VALUE!</v>
      </c>
      <c r="X16" s="35" t="e" cm="1">
        <f t="array" aca="1" ref="X16" ca="1">SIGN('orig - Prod. Costs Ni Prod'!X16)*_xll.RiskTriang(ABS('orig - Prod. Costs Ni Prod'!X16) - ABS('orig - Prod. Costs Ni Prod'!X16*$C$2),ABS('orig - Prod. Costs Ni Prod'!X16),ABS('orig - Prod. Costs Ni Prod'!X16) + ABS('orig - Prod. Costs Ni Prod'!X16*$C$2))</f>
        <v>#VALUE!</v>
      </c>
      <c r="Y16" s="35" t="e" cm="1">
        <f t="array" aca="1" ref="Y16" ca="1">SIGN('orig - Prod. Costs Ni Prod'!Y16)*_xll.RiskTriang(ABS('orig - Prod. Costs Ni Prod'!Y16) - ABS('orig - Prod. Costs Ni Prod'!Y16*$C$2),ABS('orig - Prod. Costs Ni Prod'!Y16),ABS('orig - Prod. Costs Ni Prod'!Y16) + ABS('orig - Prod. Costs Ni Prod'!Y16*$C$2))</f>
        <v>#VALUE!</v>
      </c>
      <c r="Z16" s="35" t="e" cm="1">
        <f t="array" aca="1" ref="Z16" ca="1">SIGN('orig - Prod. Costs Ni Prod'!Z16)*_xll.RiskTriang(ABS('orig - Prod. Costs Ni Prod'!Z16) - ABS('orig - Prod. Costs Ni Prod'!Z16*$C$2),ABS('orig - Prod. Costs Ni Prod'!Z16),ABS('orig - Prod. Costs Ni Prod'!Z16) + ABS('orig - Prod. Costs Ni Prod'!Z16*$C$2))</f>
        <v>#VALUE!</v>
      </c>
      <c r="AA16" s="35" t="e" cm="1">
        <f t="array" aca="1" ref="AA16" ca="1">SIGN('orig - Prod. Costs Ni Prod'!AA16)*_xll.RiskTriang(ABS('orig - Prod. Costs Ni Prod'!AA16) - ABS('orig - Prod. Costs Ni Prod'!AA16*$C$2),ABS('orig - Prod. Costs Ni Prod'!AA16),ABS('orig - Prod. Costs Ni Prod'!AA16) + ABS('orig - Prod. Costs Ni Prod'!AA16*$C$2))</f>
        <v>#VALUE!</v>
      </c>
      <c r="AB16" s="35" t="e" cm="1">
        <f t="array" aca="1" ref="AB16" ca="1">SIGN('orig - Prod. Costs Ni Prod'!AB16)*_xll.RiskTriang(ABS('orig - Prod. Costs Ni Prod'!AB16) - ABS('orig - Prod. Costs Ni Prod'!AB16*$C$2),ABS('orig - Prod. Costs Ni Prod'!AB16),ABS('orig - Prod. Costs Ni Prod'!AB16) + ABS('orig - Prod. Costs Ni Prod'!AB16*$C$2))</f>
        <v>#VALUE!</v>
      </c>
      <c r="AC16" s="35" t="e" cm="1">
        <f t="array" aca="1" ref="AC16" ca="1">SIGN('orig - Prod. Costs Ni Prod'!AC16)*_xll.RiskTriang(ABS('orig - Prod. Costs Ni Prod'!AC16) - ABS('orig - Prod. Costs Ni Prod'!AC16*$C$2),ABS('orig - Prod. Costs Ni Prod'!AC16),ABS('orig - Prod. Costs Ni Prod'!AC16) + ABS('orig - Prod. Costs Ni Prod'!AC16*$C$2))</f>
        <v>#VALUE!</v>
      </c>
      <c r="AD16" s="35" t="e" cm="1">
        <f t="array" aca="1" ref="AD16" ca="1">SIGN('orig - Prod. Costs Ni Prod'!AD16)*_xll.RiskTriang(ABS('orig - Prod. Costs Ni Prod'!AD16) - ABS('orig - Prod. Costs Ni Prod'!AD16*$C$2),ABS('orig - Prod. Costs Ni Prod'!AD16),ABS('orig - Prod. Costs Ni Prod'!AD16) + ABS('orig - Prod. Costs Ni Prod'!AD16*$C$2))</f>
        <v>#VALUE!</v>
      </c>
      <c r="AE16" s="35" t="e" cm="1">
        <f t="array" aca="1" ref="AE16" ca="1">SIGN('orig - Prod. Costs Ni Prod'!AE16)*_xll.RiskTriang(ABS('orig - Prod. Costs Ni Prod'!AE16) - ABS('orig - Prod. Costs Ni Prod'!AE16*$C$2),ABS('orig - Prod. Costs Ni Prod'!AE16),ABS('orig - Prod. Costs Ni Prod'!AE16) + ABS('orig - Prod. Costs Ni Prod'!AE16*$C$2))</f>
        <v>#VALUE!</v>
      </c>
      <c r="AF16" s="35" t="e" cm="1">
        <f t="array" aca="1" ref="AF16" ca="1">SIGN('orig - Prod. Costs Ni Prod'!AF16)*_xll.RiskTriang(ABS('orig - Prod. Costs Ni Prod'!AF16) - ABS('orig - Prod. Costs Ni Prod'!AF16*$C$2),ABS('orig - Prod. Costs Ni Prod'!AF16),ABS('orig - Prod. Costs Ni Prod'!AF16) + ABS('orig - Prod. Costs Ni Prod'!AF16*$C$2))</f>
        <v>#VALUE!</v>
      </c>
      <c r="AG16" s="35" t="e" cm="1">
        <f t="array" aca="1" ref="AG16" ca="1">SIGN('orig - Prod. Costs Ni Prod'!AG16)*_xll.RiskTriang(ABS('orig - Prod. Costs Ni Prod'!AG16) - ABS('orig - Prod. Costs Ni Prod'!AG16*$C$2),ABS('orig - Prod. Costs Ni Prod'!AG16),ABS('orig - Prod. Costs Ni Prod'!AG16) + ABS('orig - Prod. Costs Ni Prod'!AG16*$C$2))</f>
        <v>#VALUE!</v>
      </c>
      <c r="AH16" s="35" t="e" cm="1">
        <f t="array" aca="1" ref="AH16" ca="1">SIGN('orig - Prod. Costs Ni Prod'!AH16)*_xll.RiskTriang(ABS('orig - Prod. Costs Ni Prod'!AH16) - ABS('orig - Prod. Costs Ni Prod'!AH16*$C$2),ABS('orig - Prod. Costs Ni Prod'!AH16),ABS('orig - Prod. Costs Ni Prod'!AH16) + ABS('orig - Prod. Costs Ni Prod'!AH16*$C$2))</f>
        <v>#VALUE!</v>
      </c>
      <c r="AI16" s="35" t="e" cm="1">
        <f t="array" aca="1" ref="AI16" ca="1">SIGN('orig - Prod. Costs Ni Prod'!AI16)*_xll.RiskTriang(ABS('orig - Prod. Costs Ni Prod'!AI16) - ABS('orig - Prod. Costs Ni Prod'!AI16*$C$2),ABS('orig - Prod. Costs Ni Prod'!AI16),ABS('orig - Prod. Costs Ni Prod'!AI16) + ABS('orig - Prod. Costs Ni Prod'!AI16*$C$2))</f>
        <v>#VALUE!</v>
      </c>
      <c r="AJ16" s="35" t="e" cm="1">
        <f t="array" aca="1" ref="AJ16" ca="1">SIGN('orig - Prod. Costs Ni Prod'!AJ16)*_xll.RiskTriang(ABS('orig - Prod. Costs Ni Prod'!AJ16) - ABS('orig - Prod. Costs Ni Prod'!AJ16*$C$2),ABS('orig - Prod. Costs Ni Prod'!AJ16),ABS('orig - Prod. Costs Ni Prod'!AJ16) + ABS('orig - Prod. Costs Ni Prod'!AJ16*$C$2))</f>
        <v>#VALUE!</v>
      </c>
      <c r="AK16" s="35" t="e" cm="1">
        <f t="array" aca="1" ref="AK16" ca="1">SIGN('orig - Prod. Costs Ni Prod'!AK16)*_xll.RiskTriang(ABS('orig - Prod. Costs Ni Prod'!AK16) - ABS('orig - Prod. Costs Ni Prod'!AK16*$C$2),ABS('orig - Prod. Costs Ni Prod'!AK16),ABS('orig - Prod. Costs Ni Prod'!AK16) + ABS('orig - Prod. Costs Ni Prod'!AK16*$C$2))</f>
        <v>#VALUE!</v>
      </c>
      <c r="AL16" s="35" t="e" cm="1">
        <f t="array" aca="1" ref="AL16" ca="1">SIGN('orig - Prod. Costs Ni Prod'!AL16)*_xll.RiskTriang(ABS('orig - Prod. Costs Ni Prod'!AL16) - ABS('orig - Prod. Costs Ni Prod'!AL16*$C$2),ABS('orig - Prod. Costs Ni Prod'!AL16),ABS('orig - Prod. Costs Ni Prod'!AL16) + ABS('orig - Prod. Costs Ni Prod'!AL16*$C$2))</f>
        <v>#VALUE!</v>
      </c>
      <c r="AM16" s="35" t="e" cm="1">
        <f t="array" aca="1" ref="AM16" ca="1">SIGN('orig - Prod. Costs Ni Prod'!AM16)*_xll.RiskTriang(ABS('orig - Prod. Costs Ni Prod'!AM16) - ABS('orig - Prod. Costs Ni Prod'!AM16*$C$2),ABS('orig - Prod. Costs Ni Prod'!AM16),ABS('orig - Prod. Costs Ni Prod'!AM16) + ABS('orig - Prod. Costs Ni Prod'!AM16*$C$2))</f>
        <v>#VALUE!</v>
      </c>
      <c r="AN16" s="35" t="e" cm="1">
        <f t="array" aca="1" ref="AN16" ca="1">SIGN('orig - Prod. Costs Ni Prod'!AN16)*_xll.RiskTriang(ABS('orig - Prod. Costs Ni Prod'!AN16) - ABS('orig - Prod. Costs Ni Prod'!AN16*$C$2),ABS('orig - Prod. Costs Ni Prod'!AN16),ABS('orig - Prod. Costs Ni Prod'!AN16) + ABS('orig - Prod. Costs Ni Prod'!AN16*$C$2))</f>
        <v>#VALUE!</v>
      </c>
      <c r="AO16" s="35" t="e" cm="1">
        <f t="array" aca="1" ref="AO16" ca="1">SIGN('orig - Prod. Costs Ni Prod'!AO16)*_xll.RiskTriang(ABS('orig - Prod. Costs Ni Prod'!AO16) - ABS('orig - Prod. Costs Ni Prod'!AO16*$C$2),ABS('orig - Prod. Costs Ni Prod'!AO16),ABS('orig - Prod. Costs Ni Prod'!AO16) + ABS('orig - Prod. Costs Ni Prod'!AO16*$C$2))</f>
        <v>#VALUE!</v>
      </c>
      <c r="AP16" s="35" t="e" cm="1">
        <f t="array" aca="1" ref="AP16" ca="1">SIGN('orig - Prod. Costs Ni Prod'!AP16)*_xll.RiskTriang(ABS('orig - Prod. Costs Ni Prod'!AP16) - ABS('orig - Prod. Costs Ni Prod'!AP16*$C$2),ABS('orig - Prod. Costs Ni Prod'!AP16),ABS('orig - Prod. Costs Ni Prod'!AP16) + ABS('orig - Prod. Costs Ni Prod'!AP16*$C$2))</f>
        <v>#VALUE!</v>
      </c>
      <c r="AQ16" s="35" t="e" cm="1">
        <f t="array" aca="1" ref="AQ16" ca="1">SIGN('orig - Prod. Costs Ni Prod'!AQ16)*_xll.RiskTriang(ABS('orig - Prod. Costs Ni Prod'!AQ16) - ABS('orig - Prod. Costs Ni Prod'!AQ16*$C$2),ABS('orig - Prod. Costs Ni Prod'!AQ16),ABS('orig - Prod. Costs Ni Prod'!AQ16) + ABS('orig - Prod. Costs Ni Prod'!AQ16*$C$2))</f>
        <v>#VALUE!</v>
      </c>
      <c r="AR16" s="35" t="e" cm="1">
        <f t="array" aca="1" ref="AR16" ca="1">SIGN('orig - Prod. Costs Ni Prod'!AR16)*_xll.RiskTriang(ABS('orig - Prod. Costs Ni Prod'!AR16) - ABS('orig - Prod. Costs Ni Prod'!AR16*$C$2),ABS('orig - Prod. Costs Ni Prod'!AR16),ABS('orig - Prod. Costs Ni Prod'!AR16) + ABS('orig - Prod. Costs Ni Prod'!AR16*$C$2))</f>
        <v>#VALUE!</v>
      </c>
      <c r="AS16" s="35" t="e" cm="1">
        <f t="array" aca="1" ref="AS16" ca="1">SIGN('orig - Prod. Costs Ni Prod'!AS16)*_xll.RiskTriang(ABS('orig - Prod. Costs Ni Prod'!AS16) - ABS('orig - Prod. Costs Ni Prod'!AS16*$C$2),ABS('orig - Prod. Costs Ni Prod'!AS16),ABS('orig - Prod. Costs Ni Prod'!AS16) + ABS('orig - Prod. Costs Ni Prod'!AS16*$C$2))</f>
        <v>#VALUE!</v>
      </c>
      <c r="AT16" s="35" t="e" cm="1">
        <f t="array" aca="1" ref="AT16" ca="1">SIGN('orig - Prod. Costs Ni Prod'!AT16)*_xll.RiskTriang(ABS('orig - Prod. Costs Ni Prod'!AT16) - ABS('orig - Prod. Costs Ni Prod'!AT16*$C$2),ABS('orig - Prod. Costs Ni Prod'!AT16),ABS('orig - Prod. Costs Ni Prod'!AT16) + ABS('orig - Prod. Costs Ni Prod'!AT16*$C$2))</f>
        <v>#VALUE!</v>
      </c>
    </row>
    <row r="17" spans="1:46" x14ac:dyDescent="0.25">
      <c r="A17" s="37">
        <v>44926</v>
      </c>
      <c r="B17" s="46" t="s">
        <v>20</v>
      </c>
      <c r="C17" s="46">
        <v>28021</v>
      </c>
      <c r="D17" s="46" t="s">
        <v>17</v>
      </c>
      <c r="E17" s="35">
        <v>531.1</v>
      </c>
      <c r="F17" s="36">
        <v>1.44</v>
      </c>
      <c r="G17" s="35">
        <v>92.84</v>
      </c>
      <c r="H17" s="35">
        <v>7.1</v>
      </c>
      <c r="I17" s="35">
        <v>100</v>
      </c>
      <c r="J17" s="35">
        <v>7.1</v>
      </c>
      <c r="K17" s="10">
        <v>100</v>
      </c>
      <c r="L17" s="35" t="e" cm="1">
        <f t="array" aca="1" ref="L17" ca="1">SIGN('orig - Prod. Costs Ni Prod'!L17)*_xll.RiskTriang(ABS('orig - Prod. Costs Ni Prod'!L17) - ABS('orig - Prod. Costs Ni Prod'!L17*$C$2),ABS('orig - Prod. Costs Ni Prod'!L17),ABS('orig - Prod. Costs Ni Prod'!L17) + ABS('orig - Prod. Costs Ni Prod'!L17*$C$2))</f>
        <v>#VALUE!</v>
      </c>
      <c r="M17" s="35" t="e" cm="1">
        <f t="array" aca="1" ref="M17" ca="1">SIGN('orig - Prod. Costs Ni Prod'!M17)*_xll.RiskTriang(ABS('orig - Prod. Costs Ni Prod'!M17) - ABS('orig - Prod. Costs Ni Prod'!M17*$C$2),ABS('orig - Prod. Costs Ni Prod'!M17),ABS('orig - Prod. Costs Ni Prod'!M17) + ABS('orig - Prod. Costs Ni Prod'!M17*$C$2))</f>
        <v>#VALUE!</v>
      </c>
      <c r="N17" s="35" t="e" cm="1">
        <f t="array" aca="1" ref="N17" ca="1">SIGN('orig - Prod. Costs Ni Prod'!N17)*_xll.RiskTriang(ABS('orig - Prod. Costs Ni Prod'!N17) - ABS('orig - Prod. Costs Ni Prod'!N17*$C$2),ABS('orig - Prod. Costs Ni Prod'!N17),ABS('orig - Prod. Costs Ni Prod'!N17) + ABS('orig - Prod. Costs Ni Prod'!N17*$C$2))</f>
        <v>#VALUE!</v>
      </c>
      <c r="O17" s="35" t="e" cm="1">
        <f t="array" aca="1" ref="O17" ca="1">SIGN('orig - Prod. Costs Ni Prod'!O17)*_xll.RiskTriang(ABS('orig - Prod. Costs Ni Prod'!O17) - ABS('orig - Prod. Costs Ni Prod'!O17*$C$2),ABS('orig - Prod. Costs Ni Prod'!O17),ABS('orig - Prod. Costs Ni Prod'!O17) + ABS('orig - Prod. Costs Ni Prod'!O17*$C$2))</f>
        <v>#VALUE!</v>
      </c>
      <c r="P17" s="35" t="e" cm="1">
        <f t="array" aca="1" ref="P17" ca="1">SIGN('orig - Prod. Costs Ni Prod'!P17)*_xll.RiskTriang(ABS('orig - Prod. Costs Ni Prod'!P17) - ABS('orig - Prod. Costs Ni Prod'!P17*$C$2),ABS('orig - Prod. Costs Ni Prod'!P17),ABS('orig - Prod. Costs Ni Prod'!P17) + ABS('orig - Prod. Costs Ni Prod'!P17*$C$2))</f>
        <v>#VALUE!</v>
      </c>
      <c r="Q17" s="35" t="e" cm="1">
        <f t="array" aca="1" ref="Q17" ca="1">SIGN('orig - Prod. Costs Ni Prod'!Q17)*_xll.RiskTriang(ABS('orig - Prod. Costs Ni Prod'!Q17) - ABS('orig - Prod. Costs Ni Prod'!Q17*$C$2),ABS('orig - Prod. Costs Ni Prod'!Q17),ABS('orig - Prod. Costs Ni Prod'!Q17) + ABS('orig - Prod. Costs Ni Prod'!Q17*$C$2))</f>
        <v>#VALUE!</v>
      </c>
      <c r="R17" s="35" t="e" cm="1">
        <f t="array" aca="1" ref="R17" ca="1">SIGN('orig - Prod. Costs Ni Prod'!R17)*_xll.RiskTriang(ABS('orig - Prod. Costs Ni Prod'!R17) - ABS('orig - Prod. Costs Ni Prod'!R17*$C$2),ABS('orig - Prod. Costs Ni Prod'!R17),ABS('orig - Prod. Costs Ni Prod'!R17) + ABS('orig - Prod. Costs Ni Prod'!R17*$C$2))</f>
        <v>#VALUE!</v>
      </c>
      <c r="S17" s="35" t="e" cm="1">
        <f t="array" aca="1" ref="S17" ca="1">SIGN('orig - Prod. Costs Ni Prod'!S17)*_xll.RiskTriang(ABS('orig - Prod. Costs Ni Prod'!S17) - ABS('orig - Prod. Costs Ni Prod'!S17*$C$2),ABS('orig - Prod. Costs Ni Prod'!S17),ABS('orig - Prod. Costs Ni Prod'!S17) + ABS('orig - Prod. Costs Ni Prod'!S17*$C$2))</f>
        <v>#VALUE!</v>
      </c>
      <c r="T17" s="35" t="e" cm="1">
        <f t="array" aca="1" ref="T17" ca="1">SIGN('orig - Prod. Costs Ni Prod'!T17)*_xll.RiskTriang(ABS('orig - Prod. Costs Ni Prod'!T17) - ABS('orig - Prod. Costs Ni Prod'!T17*$C$2),ABS('orig - Prod. Costs Ni Prod'!T17),ABS('orig - Prod. Costs Ni Prod'!T17) + ABS('orig - Prod. Costs Ni Prod'!T17*$C$2))</f>
        <v>#VALUE!</v>
      </c>
      <c r="U17" s="35" t="e" cm="1">
        <f t="array" aca="1" ref="U17" ca="1">SIGN('orig - Prod. Costs Ni Prod'!U17)*_xll.RiskTriang(ABS('orig - Prod. Costs Ni Prod'!U17) - ABS('orig - Prod. Costs Ni Prod'!U17*$C$2),ABS('orig - Prod. Costs Ni Prod'!U17),ABS('orig - Prod. Costs Ni Prod'!U17) + ABS('orig - Prod. Costs Ni Prod'!U17*$C$2))</f>
        <v>#VALUE!</v>
      </c>
      <c r="V17" s="35" t="e" cm="1">
        <f t="array" aca="1" ref="V17" ca="1">SIGN('orig - Prod. Costs Ni Prod'!V17)*_xll.RiskTriang(ABS('orig - Prod. Costs Ni Prod'!V17) - ABS('orig - Prod. Costs Ni Prod'!V17*$C$2),ABS('orig - Prod. Costs Ni Prod'!V17),ABS('orig - Prod. Costs Ni Prod'!V17) + ABS('orig - Prod. Costs Ni Prod'!V17*$C$2))</f>
        <v>#VALUE!</v>
      </c>
      <c r="W17" s="35" t="e" cm="1">
        <f t="array" aca="1" ref="W17" ca="1">SIGN('orig - Prod. Costs Ni Prod'!W17)*_xll.RiskTriang(ABS('orig - Prod. Costs Ni Prod'!W17) - ABS('orig - Prod. Costs Ni Prod'!W17*$C$2),ABS('orig - Prod. Costs Ni Prod'!W17),ABS('orig - Prod. Costs Ni Prod'!W17) + ABS('orig - Prod. Costs Ni Prod'!W17*$C$2))</f>
        <v>#VALUE!</v>
      </c>
      <c r="X17" s="35" t="e" cm="1">
        <f t="array" aca="1" ref="X17" ca="1">SIGN('orig - Prod. Costs Ni Prod'!X17)*_xll.RiskTriang(ABS('orig - Prod. Costs Ni Prod'!X17) - ABS('orig - Prod. Costs Ni Prod'!X17*$C$2),ABS('orig - Prod. Costs Ni Prod'!X17),ABS('orig - Prod. Costs Ni Prod'!X17) + ABS('orig - Prod. Costs Ni Prod'!X17*$C$2))</f>
        <v>#VALUE!</v>
      </c>
      <c r="Y17" s="35" t="e" cm="1">
        <f t="array" aca="1" ref="Y17" ca="1">SIGN('orig - Prod. Costs Ni Prod'!Y17)*_xll.RiskTriang(ABS('orig - Prod. Costs Ni Prod'!Y17) - ABS('orig - Prod. Costs Ni Prod'!Y17*$C$2),ABS('orig - Prod. Costs Ni Prod'!Y17),ABS('orig - Prod. Costs Ni Prod'!Y17) + ABS('orig - Prod. Costs Ni Prod'!Y17*$C$2))</f>
        <v>#VALUE!</v>
      </c>
      <c r="Z17" s="35" t="e" cm="1">
        <f t="array" aca="1" ref="Z17" ca="1">SIGN('orig - Prod. Costs Ni Prod'!Z17)*_xll.RiskTriang(ABS('orig - Prod. Costs Ni Prod'!Z17) - ABS('orig - Prod. Costs Ni Prod'!Z17*$C$2),ABS('orig - Prod. Costs Ni Prod'!Z17),ABS('orig - Prod. Costs Ni Prod'!Z17) + ABS('orig - Prod. Costs Ni Prod'!Z17*$C$2))</f>
        <v>#VALUE!</v>
      </c>
      <c r="AA17" s="35" t="e" cm="1">
        <f t="array" aca="1" ref="AA17" ca="1">SIGN('orig - Prod. Costs Ni Prod'!AA17)*_xll.RiskTriang(ABS('orig - Prod. Costs Ni Prod'!AA17) - ABS('orig - Prod. Costs Ni Prod'!AA17*$C$2),ABS('orig - Prod. Costs Ni Prod'!AA17),ABS('orig - Prod. Costs Ni Prod'!AA17) + ABS('orig - Prod. Costs Ni Prod'!AA17*$C$2))</f>
        <v>#VALUE!</v>
      </c>
      <c r="AB17" s="35" t="e" cm="1">
        <f t="array" aca="1" ref="AB17" ca="1">SIGN('orig - Prod. Costs Ni Prod'!AB17)*_xll.RiskTriang(ABS('orig - Prod. Costs Ni Prod'!AB17) - ABS('orig - Prod. Costs Ni Prod'!AB17*$C$2),ABS('orig - Prod. Costs Ni Prod'!AB17),ABS('orig - Prod. Costs Ni Prod'!AB17) + ABS('orig - Prod. Costs Ni Prod'!AB17*$C$2))</f>
        <v>#VALUE!</v>
      </c>
      <c r="AC17" s="35" t="e" cm="1">
        <f t="array" aca="1" ref="AC17" ca="1">SIGN('orig - Prod. Costs Ni Prod'!AC17)*_xll.RiskTriang(ABS('orig - Prod. Costs Ni Prod'!AC17) - ABS('orig - Prod. Costs Ni Prod'!AC17*$C$2),ABS('orig - Prod. Costs Ni Prod'!AC17),ABS('orig - Prod. Costs Ni Prod'!AC17) + ABS('orig - Prod. Costs Ni Prod'!AC17*$C$2))</f>
        <v>#VALUE!</v>
      </c>
      <c r="AD17" s="35" t="e" cm="1">
        <f t="array" aca="1" ref="AD17" ca="1">SIGN('orig - Prod. Costs Ni Prod'!AD17)*_xll.RiskTriang(ABS('orig - Prod. Costs Ni Prod'!AD17) - ABS('orig - Prod. Costs Ni Prod'!AD17*$C$2),ABS('orig - Prod. Costs Ni Prod'!AD17),ABS('orig - Prod. Costs Ni Prod'!AD17) + ABS('orig - Prod. Costs Ni Prod'!AD17*$C$2))</f>
        <v>#VALUE!</v>
      </c>
      <c r="AE17" s="35" t="e" cm="1">
        <f t="array" aca="1" ref="AE17" ca="1">SIGN('orig - Prod. Costs Ni Prod'!AE17)*_xll.RiskTriang(ABS('orig - Prod. Costs Ni Prod'!AE17) - ABS('orig - Prod. Costs Ni Prod'!AE17*$C$2),ABS('orig - Prod. Costs Ni Prod'!AE17),ABS('orig - Prod. Costs Ni Prod'!AE17) + ABS('orig - Prod. Costs Ni Prod'!AE17*$C$2))</f>
        <v>#VALUE!</v>
      </c>
      <c r="AF17" s="35" t="e" cm="1">
        <f t="array" aca="1" ref="AF17" ca="1">SIGN('orig - Prod. Costs Ni Prod'!AF17)*_xll.RiskTriang(ABS('orig - Prod. Costs Ni Prod'!AF17) - ABS('orig - Prod. Costs Ni Prod'!AF17*$C$2),ABS('orig - Prod. Costs Ni Prod'!AF17),ABS('orig - Prod. Costs Ni Prod'!AF17) + ABS('orig - Prod. Costs Ni Prod'!AF17*$C$2))</f>
        <v>#VALUE!</v>
      </c>
      <c r="AG17" s="35" t="e" cm="1">
        <f t="array" aca="1" ref="AG17" ca="1">SIGN('orig - Prod. Costs Ni Prod'!AG17)*_xll.RiskTriang(ABS('orig - Prod. Costs Ni Prod'!AG17) - ABS('orig - Prod. Costs Ni Prod'!AG17*$C$2),ABS('orig - Prod. Costs Ni Prod'!AG17),ABS('orig - Prod. Costs Ni Prod'!AG17) + ABS('orig - Prod. Costs Ni Prod'!AG17*$C$2))</f>
        <v>#VALUE!</v>
      </c>
      <c r="AH17" s="35" t="e" cm="1">
        <f t="array" aca="1" ref="AH17" ca="1">SIGN('orig - Prod. Costs Ni Prod'!AH17)*_xll.RiskTriang(ABS('orig - Prod. Costs Ni Prod'!AH17) - ABS('orig - Prod. Costs Ni Prod'!AH17*$C$2),ABS('orig - Prod. Costs Ni Prod'!AH17),ABS('orig - Prod. Costs Ni Prod'!AH17) + ABS('orig - Prod. Costs Ni Prod'!AH17*$C$2))</f>
        <v>#VALUE!</v>
      </c>
      <c r="AI17" s="35" t="e" cm="1">
        <f t="array" aca="1" ref="AI17" ca="1">SIGN('orig - Prod. Costs Ni Prod'!AI17)*_xll.RiskTriang(ABS('orig - Prod. Costs Ni Prod'!AI17) - ABS('orig - Prod. Costs Ni Prod'!AI17*$C$2),ABS('orig - Prod. Costs Ni Prod'!AI17),ABS('orig - Prod. Costs Ni Prod'!AI17) + ABS('orig - Prod. Costs Ni Prod'!AI17*$C$2))</f>
        <v>#VALUE!</v>
      </c>
      <c r="AJ17" s="35" t="e" cm="1">
        <f t="array" aca="1" ref="AJ17" ca="1">SIGN('orig - Prod. Costs Ni Prod'!AJ17)*_xll.RiskTriang(ABS('orig - Prod. Costs Ni Prod'!AJ17) - ABS('orig - Prod. Costs Ni Prod'!AJ17*$C$2),ABS('orig - Prod. Costs Ni Prod'!AJ17),ABS('orig - Prod. Costs Ni Prod'!AJ17) + ABS('orig - Prod. Costs Ni Prod'!AJ17*$C$2))</f>
        <v>#VALUE!</v>
      </c>
      <c r="AK17" s="35" t="e" cm="1">
        <f t="array" aca="1" ref="AK17" ca="1">SIGN('orig - Prod. Costs Ni Prod'!AK17)*_xll.RiskTriang(ABS('orig - Prod. Costs Ni Prod'!AK17) - ABS('orig - Prod. Costs Ni Prod'!AK17*$C$2),ABS('orig - Prod. Costs Ni Prod'!AK17),ABS('orig - Prod. Costs Ni Prod'!AK17) + ABS('orig - Prod. Costs Ni Prod'!AK17*$C$2))</f>
        <v>#VALUE!</v>
      </c>
      <c r="AL17" s="35" t="e" cm="1">
        <f t="array" aca="1" ref="AL17" ca="1">SIGN('orig - Prod. Costs Ni Prod'!AL17)*_xll.RiskTriang(ABS('orig - Prod. Costs Ni Prod'!AL17) - ABS('orig - Prod. Costs Ni Prod'!AL17*$C$2),ABS('orig - Prod. Costs Ni Prod'!AL17),ABS('orig - Prod. Costs Ni Prod'!AL17) + ABS('orig - Prod. Costs Ni Prod'!AL17*$C$2))</f>
        <v>#VALUE!</v>
      </c>
      <c r="AM17" s="35" t="e" cm="1">
        <f t="array" aca="1" ref="AM17" ca="1">SIGN('orig - Prod. Costs Ni Prod'!AM17)*_xll.RiskTriang(ABS('orig - Prod. Costs Ni Prod'!AM17) - ABS('orig - Prod. Costs Ni Prod'!AM17*$C$2),ABS('orig - Prod. Costs Ni Prod'!AM17),ABS('orig - Prod. Costs Ni Prod'!AM17) + ABS('orig - Prod. Costs Ni Prod'!AM17*$C$2))</f>
        <v>#VALUE!</v>
      </c>
      <c r="AN17" s="35" t="e" cm="1">
        <f t="array" aca="1" ref="AN17" ca="1">SIGN('orig - Prod. Costs Ni Prod'!AN17)*_xll.RiskTriang(ABS('orig - Prod. Costs Ni Prod'!AN17) - ABS('orig - Prod. Costs Ni Prod'!AN17*$C$2),ABS('orig - Prod. Costs Ni Prod'!AN17),ABS('orig - Prod. Costs Ni Prod'!AN17) + ABS('orig - Prod. Costs Ni Prod'!AN17*$C$2))</f>
        <v>#VALUE!</v>
      </c>
      <c r="AO17" s="35" t="e" cm="1">
        <f t="array" aca="1" ref="AO17" ca="1">SIGN('orig - Prod. Costs Ni Prod'!AO17)*_xll.RiskTriang(ABS('orig - Prod. Costs Ni Prod'!AO17) - ABS('orig - Prod. Costs Ni Prod'!AO17*$C$2),ABS('orig - Prod. Costs Ni Prod'!AO17),ABS('orig - Prod. Costs Ni Prod'!AO17) + ABS('orig - Prod. Costs Ni Prod'!AO17*$C$2))</f>
        <v>#VALUE!</v>
      </c>
      <c r="AP17" s="35" t="e" cm="1">
        <f t="array" aca="1" ref="AP17" ca="1">SIGN('orig - Prod. Costs Ni Prod'!AP17)*_xll.RiskTriang(ABS('orig - Prod. Costs Ni Prod'!AP17) - ABS('orig - Prod. Costs Ni Prod'!AP17*$C$2),ABS('orig - Prod. Costs Ni Prod'!AP17),ABS('orig - Prod. Costs Ni Prod'!AP17) + ABS('orig - Prod. Costs Ni Prod'!AP17*$C$2))</f>
        <v>#VALUE!</v>
      </c>
      <c r="AQ17" s="35" t="e" cm="1">
        <f t="array" aca="1" ref="AQ17" ca="1">SIGN('orig - Prod. Costs Ni Prod'!AQ17)*_xll.RiskTriang(ABS('orig - Prod. Costs Ni Prod'!AQ17) - ABS('orig - Prod. Costs Ni Prod'!AQ17*$C$2),ABS('orig - Prod. Costs Ni Prod'!AQ17),ABS('orig - Prod. Costs Ni Prod'!AQ17) + ABS('orig - Prod. Costs Ni Prod'!AQ17*$C$2))</f>
        <v>#VALUE!</v>
      </c>
      <c r="AR17" s="35" t="e" cm="1">
        <f t="array" aca="1" ref="AR17" ca="1">SIGN('orig - Prod. Costs Ni Prod'!AR17)*_xll.RiskTriang(ABS('orig - Prod. Costs Ni Prod'!AR17) - ABS('orig - Prod. Costs Ni Prod'!AR17*$C$2),ABS('orig - Prod. Costs Ni Prod'!AR17),ABS('orig - Prod. Costs Ni Prod'!AR17) + ABS('orig - Prod. Costs Ni Prod'!AR17*$C$2))</f>
        <v>#VALUE!</v>
      </c>
      <c r="AS17" s="35" t="e" cm="1">
        <f t="array" aca="1" ref="AS17" ca="1">SIGN('orig - Prod. Costs Ni Prod'!AS17)*_xll.RiskTriang(ABS('orig - Prod. Costs Ni Prod'!AS17) - ABS('orig - Prod. Costs Ni Prod'!AS17*$C$2),ABS('orig - Prod. Costs Ni Prod'!AS17),ABS('orig - Prod. Costs Ni Prod'!AS17) + ABS('orig - Prod. Costs Ni Prod'!AS17*$C$2))</f>
        <v>#VALUE!</v>
      </c>
      <c r="AT17" s="35" t="e" cm="1">
        <f t="array" aca="1" ref="AT17" ca="1">SIGN('orig - Prod. Costs Ni Prod'!AT17)*_xll.RiskTriang(ABS('orig - Prod. Costs Ni Prod'!AT17) - ABS('orig - Prod. Costs Ni Prod'!AT17*$C$2),ABS('orig - Prod. Costs Ni Prod'!AT17),ABS('orig - Prod. Costs Ni Prod'!AT17) + ABS('orig - Prod. Costs Ni Prod'!AT17*$C$2))</f>
        <v>#VALUE!</v>
      </c>
    </row>
    <row r="18" spans="1:46" x14ac:dyDescent="0.25">
      <c r="A18" s="37">
        <v>44926</v>
      </c>
      <c r="B18" s="46" t="s">
        <v>21</v>
      </c>
      <c r="C18" s="46">
        <v>33795</v>
      </c>
      <c r="D18" s="46" t="s">
        <v>22</v>
      </c>
      <c r="E18" s="35">
        <v>718</v>
      </c>
      <c r="F18" s="36">
        <v>2.8</v>
      </c>
      <c r="G18" s="35">
        <v>86.92</v>
      </c>
      <c r="H18" s="35">
        <v>17.475000000000001</v>
      </c>
      <c r="I18" s="35">
        <v>92</v>
      </c>
      <c r="J18" s="35">
        <v>16.077000000000002</v>
      </c>
      <c r="K18" s="10">
        <v>66.007000000000005</v>
      </c>
      <c r="L18" s="35" t="e" cm="1">
        <f t="array" aca="1" ref="L18" ca="1">SIGN('orig - Prod. Costs Ni Prod'!L18)*_xll.RiskTriang(ABS('orig - Prod. Costs Ni Prod'!L18) - ABS('orig - Prod. Costs Ni Prod'!L18*$C$2),ABS('orig - Prod. Costs Ni Prod'!L18),ABS('orig - Prod. Costs Ni Prod'!L18) + ABS('orig - Prod. Costs Ni Prod'!L18*$C$2))</f>
        <v>#VALUE!</v>
      </c>
      <c r="M18" s="35" t="e" cm="1">
        <f t="array" aca="1" ref="M18" ca="1">SIGN('orig - Prod. Costs Ni Prod'!M18)*_xll.RiskTriang(ABS('orig - Prod. Costs Ni Prod'!M18) - ABS('orig - Prod. Costs Ni Prod'!M18*$C$2),ABS('orig - Prod. Costs Ni Prod'!M18),ABS('orig - Prod. Costs Ni Prod'!M18) + ABS('orig - Prod. Costs Ni Prod'!M18*$C$2))</f>
        <v>#VALUE!</v>
      </c>
      <c r="N18" s="35" t="e" cm="1">
        <f t="array" aca="1" ref="N18" ca="1">SIGN('orig - Prod. Costs Ni Prod'!N18)*_xll.RiskTriang(ABS('orig - Prod. Costs Ni Prod'!N18) - ABS('orig - Prod. Costs Ni Prod'!N18*$C$2),ABS('orig - Prod. Costs Ni Prod'!N18),ABS('orig - Prod. Costs Ni Prod'!N18) + ABS('orig - Prod. Costs Ni Prod'!N18*$C$2))</f>
        <v>#VALUE!</v>
      </c>
      <c r="O18" s="35" t="e" cm="1">
        <f t="array" aca="1" ref="O18" ca="1">SIGN('orig - Prod. Costs Ni Prod'!O18)*_xll.RiskTriang(ABS('orig - Prod. Costs Ni Prod'!O18) - ABS('orig - Prod. Costs Ni Prod'!O18*$C$2),ABS('orig - Prod. Costs Ni Prod'!O18),ABS('orig - Prod. Costs Ni Prod'!O18) + ABS('orig - Prod. Costs Ni Prod'!O18*$C$2))</f>
        <v>#VALUE!</v>
      </c>
      <c r="P18" s="35" t="e" cm="1">
        <f t="array" aca="1" ref="P18" ca="1">SIGN('orig - Prod. Costs Ni Prod'!P18)*_xll.RiskTriang(ABS('orig - Prod. Costs Ni Prod'!P18) - ABS('orig - Prod. Costs Ni Prod'!P18*$C$2),ABS('orig - Prod. Costs Ni Prod'!P18),ABS('orig - Prod. Costs Ni Prod'!P18) + ABS('orig - Prod. Costs Ni Prod'!P18*$C$2))</f>
        <v>#VALUE!</v>
      </c>
      <c r="Q18" s="35" t="e" cm="1">
        <f t="array" aca="1" ref="Q18" ca="1">SIGN('orig - Prod. Costs Ni Prod'!Q18)*_xll.RiskTriang(ABS('orig - Prod. Costs Ni Prod'!Q18) - ABS('orig - Prod. Costs Ni Prod'!Q18*$C$2),ABS('orig - Prod. Costs Ni Prod'!Q18),ABS('orig - Prod. Costs Ni Prod'!Q18) + ABS('orig - Prod. Costs Ni Prod'!Q18*$C$2))</f>
        <v>#VALUE!</v>
      </c>
      <c r="R18" s="35" t="e" cm="1">
        <f t="array" aca="1" ref="R18" ca="1">SIGN('orig - Prod. Costs Ni Prod'!R18)*_xll.RiskTriang(ABS('orig - Prod. Costs Ni Prod'!R18) - ABS('orig - Prod. Costs Ni Prod'!R18*$C$2),ABS('orig - Prod. Costs Ni Prod'!R18),ABS('orig - Prod. Costs Ni Prod'!R18) + ABS('orig - Prod. Costs Ni Prod'!R18*$C$2))</f>
        <v>#VALUE!</v>
      </c>
      <c r="S18" s="35" t="e" cm="1">
        <f t="array" aca="1" ref="S18" ca="1">SIGN('orig - Prod. Costs Ni Prod'!S18)*_xll.RiskTriang(ABS('orig - Prod. Costs Ni Prod'!S18) - ABS('orig - Prod. Costs Ni Prod'!S18*$C$2),ABS('orig - Prod. Costs Ni Prod'!S18),ABS('orig - Prod. Costs Ni Prod'!S18) + ABS('orig - Prod. Costs Ni Prod'!S18*$C$2))</f>
        <v>#VALUE!</v>
      </c>
      <c r="T18" s="35" t="e" cm="1">
        <f t="array" aca="1" ref="T18" ca="1">SIGN('orig - Prod. Costs Ni Prod'!T18)*_xll.RiskTriang(ABS('orig - Prod. Costs Ni Prod'!T18) - ABS('orig - Prod. Costs Ni Prod'!T18*$C$2),ABS('orig - Prod. Costs Ni Prod'!T18),ABS('orig - Prod. Costs Ni Prod'!T18) + ABS('orig - Prod. Costs Ni Prod'!T18*$C$2))</f>
        <v>#VALUE!</v>
      </c>
      <c r="U18" s="35" t="e" cm="1">
        <f t="array" aca="1" ref="U18" ca="1">SIGN('orig - Prod. Costs Ni Prod'!U18)*_xll.RiskTriang(ABS('orig - Prod. Costs Ni Prod'!U18) - ABS('orig - Prod. Costs Ni Prod'!U18*$C$2),ABS('orig - Prod. Costs Ni Prod'!U18),ABS('orig - Prod. Costs Ni Prod'!U18) + ABS('orig - Prod. Costs Ni Prod'!U18*$C$2))</f>
        <v>#VALUE!</v>
      </c>
      <c r="V18" s="35" t="e" cm="1">
        <f t="array" aca="1" ref="V18" ca="1">SIGN('orig - Prod. Costs Ni Prod'!V18)*_xll.RiskTriang(ABS('orig - Prod. Costs Ni Prod'!V18) - ABS('orig - Prod. Costs Ni Prod'!V18*$C$2),ABS('orig - Prod. Costs Ni Prod'!V18),ABS('orig - Prod. Costs Ni Prod'!V18) + ABS('orig - Prod. Costs Ni Prod'!V18*$C$2))</f>
        <v>#VALUE!</v>
      </c>
      <c r="W18" s="35" t="e" cm="1">
        <f t="array" aca="1" ref="W18" ca="1">SIGN('orig - Prod. Costs Ni Prod'!W18)*_xll.RiskTriang(ABS('orig - Prod. Costs Ni Prod'!W18) - ABS('orig - Prod. Costs Ni Prod'!W18*$C$2),ABS('orig - Prod. Costs Ni Prod'!W18),ABS('orig - Prod. Costs Ni Prod'!W18) + ABS('orig - Prod. Costs Ni Prod'!W18*$C$2))</f>
        <v>#VALUE!</v>
      </c>
      <c r="X18" s="35" t="e" cm="1">
        <f t="array" aca="1" ref="X18" ca="1">SIGN('orig - Prod. Costs Ni Prod'!X18)*_xll.RiskTriang(ABS('orig - Prod. Costs Ni Prod'!X18) - ABS('orig - Prod. Costs Ni Prod'!X18*$C$2),ABS('orig - Prod. Costs Ni Prod'!X18),ABS('orig - Prod. Costs Ni Prod'!X18) + ABS('orig - Prod. Costs Ni Prod'!X18*$C$2))</f>
        <v>#VALUE!</v>
      </c>
      <c r="Y18" s="35" t="e" cm="1">
        <f t="array" aca="1" ref="Y18" ca="1">SIGN('orig - Prod. Costs Ni Prod'!Y18)*_xll.RiskTriang(ABS('orig - Prod. Costs Ni Prod'!Y18) - ABS('orig - Prod. Costs Ni Prod'!Y18*$C$2),ABS('orig - Prod. Costs Ni Prod'!Y18),ABS('orig - Prod. Costs Ni Prod'!Y18) + ABS('orig - Prod. Costs Ni Prod'!Y18*$C$2))</f>
        <v>#VALUE!</v>
      </c>
      <c r="Z18" s="35" t="e" cm="1">
        <f t="array" aca="1" ref="Z18" ca="1">SIGN('orig - Prod. Costs Ni Prod'!Z18)*_xll.RiskTriang(ABS('orig - Prod. Costs Ni Prod'!Z18) - ABS('orig - Prod. Costs Ni Prod'!Z18*$C$2),ABS('orig - Prod. Costs Ni Prod'!Z18),ABS('orig - Prod. Costs Ni Prod'!Z18) + ABS('orig - Prod. Costs Ni Prod'!Z18*$C$2))</f>
        <v>#VALUE!</v>
      </c>
      <c r="AA18" s="35" t="e" cm="1">
        <f t="array" aca="1" ref="AA18" ca="1">SIGN('orig - Prod. Costs Ni Prod'!AA18)*_xll.RiskTriang(ABS('orig - Prod. Costs Ni Prod'!AA18) - ABS('orig - Prod. Costs Ni Prod'!AA18*$C$2),ABS('orig - Prod. Costs Ni Prod'!AA18),ABS('orig - Prod. Costs Ni Prod'!AA18) + ABS('orig - Prod. Costs Ni Prod'!AA18*$C$2))</f>
        <v>#VALUE!</v>
      </c>
      <c r="AB18" s="35" t="e" cm="1">
        <f t="array" aca="1" ref="AB18" ca="1">SIGN('orig - Prod. Costs Ni Prod'!AB18)*_xll.RiskTriang(ABS('orig - Prod. Costs Ni Prod'!AB18) - ABS('orig - Prod. Costs Ni Prod'!AB18*$C$2),ABS('orig - Prod. Costs Ni Prod'!AB18),ABS('orig - Prod. Costs Ni Prod'!AB18) + ABS('orig - Prod. Costs Ni Prod'!AB18*$C$2))</f>
        <v>#VALUE!</v>
      </c>
      <c r="AC18" s="35" t="e" cm="1">
        <f t="array" aca="1" ref="AC18" ca="1">SIGN('orig - Prod. Costs Ni Prod'!AC18)*_xll.RiskTriang(ABS('orig - Prod. Costs Ni Prod'!AC18) - ABS('orig - Prod. Costs Ni Prod'!AC18*$C$2),ABS('orig - Prod. Costs Ni Prod'!AC18),ABS('orig - Prod. Costs Ni Prod'!AC18) + ABS('orig - Prod. Costs Ni Prod'!AC18*$C$2))</f>
        <v>#VALUE!</v>
      </c>
      <c r="AD18" s="35" t="e" cm="1">
        <f t="array" aca="1" ref="AD18" ca="1">SIGN('orig - Prod. Costs Ni Prod'!AD18)*_xll.RiskTriang(ABS('orig - Prod. Costs Ni Prod'!AD18) - ABS('orig - Prod. Costs Ni Prod'!AD18*$C$2),ABS('orig - Prod. Costs Ni Prod'!AD18),ABS('orig - Prod. Costs Ni Prod'!AD18) + ABS('orig - Prod. Costs Ni Prod'!AD18*$C$2))</f>
        <v>#VALUE!</v>
      </c>
      <c r="AE18" s="35" t="e" cm="1">
        <f t="array" aca="1" ref="AE18" ca="1">SIGN('orig - Prod. Costs Ni Prod'!AE18)*_xll.RiskTriang(ABS('orig - Prod. Costs Ni Prod'!AE18) - ABS('orig - Prod. Costs Ni Prod'!AE18*$C$2),ABS('orig - Prod. Costs Ni Prod'!AE18),ABS('orig - Prod. Costs Ni Prod'!AE18) + ABS('orig - Prod. Costs Ni Prod'!AE18*$C$2))</f>
        <v>#VALUE!</v>
      </c>
      <c r="AF18" s="35" t="e" cm="1">
        <f t="array" aca="1" ref="AF18" ca="1">SIGN('orig - Prod. Costs Ni Prod'!AF18)*_xll.RiskTriang(ABS('orig - Prod. Costs Ni Prod'!AF18) - ABS('orig - Prod. Costs Ni Prod'!AF18*$C$2),ABS('orig - Prod. Costs Ni Prod'!AF18),ABS('orig - Prod. Costs Ni Prod'!AF18) + ABS('orig - Prod. Costs Ni Prod'!AF18*$C$2))</f>
        <v>#VALUE!</v>
      </c>
      <c r="AG18" s="35" t="e" cm="1">
        <f t="array" aca="1" ref="AG18" ca="1">SIGN('orig - Prod. Costs Ni Prod'!AG18)*_xll.RiskTriang(ABS('orig - Prod. Costs Ni Prod'!AG18) - ABS('orig - Prod. Costs Ni Prod'!AG18*$C$2),ABS('orig - Prod. Costs Ni Prod'!AG18),ABS('orig - Prod. Costs Ni Prod'!AG18) + ABS('orig - Prod. Costs Ni Prod'!AG18*$C$2))</f>
        <v>#VALUE!</v>
      </c>
      <c r="AH18" s="35" t="e" cm="1">
        <f t="array" aca="1" ref="AH18" ca="1">SIGN('orig - Prod. Costs Ni Prod'!AH18)*_xll.RiskTriang(ABS('orig - Prod. Costs Ni Prod'!AH18) - ABS('orig - Prod. Costs Ni Prod'!AH18*$C$2),ABS('orig - Prod. Costs Ni Prod'!AH18),ABS('orig - Prod. Costs Ni Prod'!AH18) + ABS('orig - Prod. Costs Ni Prod'!AH18*$C$2))</f>
        <v>#VALUE!</v>
      </c>
      <c r="AI18" s="35" t="e" cm="1">
        <f t="array" aca="1" ref="AI18" ca="1">SIGN('orig - Prod. Costs Ni Prod'!AI18)*_xll.RiskTriang(ABS('orig - Prod. Costs Ni Prod'!AI18) - ABS('orig - Prod. Costs Ni Prod'!AI18*$C$2),ABS('orig - Prod. Costs Ni Prod'!AI18),ABS('orig - Prod. Costs Ni Prod'!AI18) + ABS('orig - Prod. Costs Ni Prod'!AI18*$C$2))</f>
        <v>#VALUE!</v>
      </c>
      <c r="AJ18" s="35" t="e" cm="1">
        <f t="array" aca="1" ref="AJ18" ca="1">SIGN('orig - Prod. Costs Ni Prod'!AJ18)*_xll.RiskTriang(ABS('orig - Prod. Costs Ni Prod'!AJ18) - ABS('orig - Prod. Costs Ni Prod'!AJ18*$C$2),ABS('orig - Prod. Costs Ni Prod'!AJ18),ABS('orig - Prod. Costs Ni Prod'!AJ18) + ABS('orig - Prod. Costs Ni Prod'!AJ18*$C$2))</f>
        <v>#VALUE!</v>
      </c>
      <c r="AK18" s="35" t="e" cm="1">
        <f t="array" aca="1" ref="AK18" ca="1">SIGN('orig - Prod. Costs Ni Prod'!AK18)*_xll.RiskTriang(ABS('orig - Prod. Costs Ni Prod'!AK18) - ABS('orig - Prod. Costs Ni Prod'!AK18*$C$2),ABS('orig - Prod. Costs Ni Prod'!AK18),ABS('orig - Prod. Costs Ni Prod'!AK18) + ABS('orig - Prod. Costs Ni Prod'!AK18*$C$2))</f>
        <v>#VALUE!</v>
      </c>
      <c r="AL18" s="35" t="e" cm="1">
        <f t="array" aca="1" ref="AL18" ca="1">SIGN('orig - Prod. Costs Ni Prod'!AL18)*_xll.RiskTriang(ABS('orig - Prod. Costs Ni Prod'!AL18) - ABS('orig - Prod. Costs Ni Prod'!AL18*$C$2),ABS('orig - Prod. Costs Ni Prod'!AL18),ABS('orig - Prod. Costs Ni Prod'!AL18) + ABS('orig - Prod. Costs Ni Prod'!AL18*$C$2))</f>
        <v>#VALUE!</v>
      </c>
      <c r="AM18" s="35" t="e" cm="1">
        <f t="array" aca="1" ref="AM18" ca="1">SIGN('orig - Prod. Costs Ni Prod'!AM18)*_xll.RiskTriang(ABS('orig - Prod. Costs Ni Prod'!AM18) - ABS('orig - Prod. Costs Ni Prod'!AM18*$C$2),ABS('orig - Prod. Costs Ni Prod'!AM18),ABS('orig - Prod. Costs Ni Prod'!AM18) + ABS('orig - Prod. Costs Ni Prod'!AM18*$C$2))</f>
        <v>#VALUE!</v>
      </c>
      <c r="AN18" s="35" t="e" cm="1">
        <f t="array" aca="1" ref="AN18" ca="1">SIGN('orig - Prod. Costs Ni Prod'!AN18)*_xll.RiskTriang(ABS('orig - Prod. Costs Ni Prod'!AN18) - ABS('orig - Prod. Costs Ni Prod'!AN18*$C$2),ABS('orig - Prod. Costs Ni Prod'!AN18),ABS('orig - Prod. Costs Ni Prod'!AN18) + ABS('orig - Prod. Costs Ni Prod'!AN18*$C$2))</f>
        <v>#VALUE!</v>
      </c>
      <c r="AO18" s="35" t="e" cm="1">
        <f t="array" aca="1" ref="AO18" ca="1">SIGN('orig - Prod. Costs Ni Prod'!AO18)*_xll.RiskTriang(ABS('orig - Prod. Costs Ni Prod'!AO18) - ABS('orig - Prod. Costs Ni Prod'!AO18*$C$2),ABS('orig - Prod. Costs Ni Prod'!AO18),ABS('orig - Prod. Costs Ni Prod'!AO18) + ABS('orig - Prod. Costs Ni Prod'!AO18*$C$2))</f>
        <v>#VALUE!</v>
      </c>
      <c r="AP18" s="35" t="e" cm="1">
        <f t="array" aca="1" ref="AP18" ca="1">SIGN('orig - Prod. Costs Ni Prod'!AP18)*_xll.RiskTriang(ABS('orig - Prod. Costs Ni Prod'!AP18) - ABS('orig - Prod. Costs Ni Prod'!AP18*$C$2),ABS('orig - Prod. Costs Ni Prod'!AP18),ABS('orig - Prod. Costs Ni Prod'!AP18) + ABS('orig - Prod. Costs Ni Prod'!AP18*$C$2))</f>
        <v>#VALUE!</v>
      </c>
      <c r="AQ18" s="35" t="e" cm="1">
        <f t="array" aca="1" ref="AQ18" ca="1">SIGN('orig - Prod. Costs Ni Prod'!AQ18)*_xll.RiskTriang(ABS('orig - Prod. Costs Ni Prod'!AQ18) - ABS('orig - Prod. Costs Ni Prod'!AQ18*$C$2),ABS('orig - Prod. Costs Ni Prod'!AQ18),ABS('orig - Prod. Costs Ni Prod'!AQ18) + ABS('orig - Prod. Costs Ni Prod'!AQ18*$C$2))</f>
        <v>#VALUE!</v>
      </c>
      <c r="AR18" s="35" t="e" cm="1">
        <f t="array" aca="1" ref="AR18" ca="1">SIGN('orig - Prod. Costs Ni Prod'!AR18)*_xll.RiskTriang(ABS('orig - Prod. Costs Ni Prod'!AR18) - ABS('orig - Prod. Costs Ni Prod'!AR18*$C$2),ABS('orig - Prod. Costs Ni Prod'!AR18),ABS('orig - Prod. Costs Ni Prod'!AR18) + ABS('orig - Prod. Costs Ni Prod'!AR18*$C$2))</f>
        <v>#VALUE!</v>
      </c>
      <c r="AS18" s="35" t="e" cm="1">
        <f t="array" aca="1" ref="AS18" ca="1">SIGN('orig - Prod. Costs Ni Prod'!AS18)*_xll.RiskTriang(ABS('orig - Prod. Costs Ni Prod'!AS18) - ABS('orig - Prod. Costs Ni Prod'!AS18*$C$2),ABS('orig - Prod. Costs Ni Prod'!AS18),ABS('orig - Prod. Costs Ni Prod'!AS18) + ABS('orig - Prod. Costs Ni Prod'!AS18*$C$2))</f>
        <v>#VALUE!</v>
      </c>
      <c r="AT18" s="35" t="e" cm="1">
        <f t="array" aca="1" ref="AT18" ca="1">SIGN('orig - Prod. Costs Ni Prod'!AT18)*_xll.RiskTriang(ABS('orig - Prod. Costs Ni Prod'!AT18) - ABS('orig - Prod. Costs Ni Prod'!AT18*$C$2),ABS('orig - Prod. Costs Ni Prod'!AT18),ABS('orig - Prod. Costs Ni Prod'!AT18) + ABS('orig - Prod. Costs Ni Prod'!AT18*$C$2))</f>
        <v>#VALUE!</v>
      </c>
    </row>
    <row r="19" spans="1:46" x14ac:dyDescent="0.25">
      <c r="A19" s="37">
        <v>44926</v>
      </c>
      <c r="B19" s="46" t="s">
        <v>23</v>
      </c>
      <c r="C19" s="46">
        <v>33386</v>
      </c>
      <c r="D19" s="46" t="s">
        <v>8</v>
      </c>
      <c r="E19" s="35">
        <v>1595.1949999999999</v>
      </c>
      <c r="F19" s="36">
        <v>0.49790000000000001</v>
      </c>
      <c r="G19" s="35">
        <v>85</v>
      </c>
      <c r="H19" s="35">
        <v>6.7510000000000003</v>
      </c>
      <c r="I19" s="35">
        <v>95</v>
      </c>
      <c r="J19" s="35">
        <v>5.1592599999999997</v>
      </c>
      <c r="K19" s="10">
        <v>71.287999999999997</v>
      </c>
      <c r="L19" s="35" t="e" cm="1">
        <f t="array" aca="1" ref="L19" ca="1">SIGN('orig - Prod. Costs Ni Prod'!L19)*_xll.RiskTriang(ABS('orig - Prod. Costs Ni Prod'!L19) - ABS('orig - Prod. Costs Ni Prod'!L19*$C$2),ABS('orig - Prod. Costs Ni Prod'!L19),ABS('orig - Prod. Costs Ni Prod'!L19) + ABS('orig - Prod. Costs Ni Prod'!L19*$C$2))</f>
        <v>#VALUE!</v>
      </c>
      <c r="M19" s="35" t="e" cm="1">
        <f t="array" aca="1" ref="M19" ca="1">SIGN('orig - Prod. Costs Ni Prod'!M19)*_xll.RiskTriang(ABS('orig - Prod. Costs Ni Prod'!M19) - ABS('orig - Prod. Costs Ni Prod'!M19*$C$2),ABS('orig - Prod. Costs Ni Prod'!M19),ABS('orig - Prod. Costs Ni Prod'!M19) + ABS('orig - Prod. Costs Ni Prod'!M19*$C$2))</f>
        <v>#VALUE!</v>
      </c>
      <c r="N19" s="35" t="e" cm="1">
        <f t="array" aca="1" ref="N19" ca="1">SIGN('orig - Prod. Costs Ni Prod'!N19)*_xll.RiskTriang(ABS('orig - Prod. Costs Ni Prod'!N19) - ABS('orig - Prod. Costs Ni Prod'!N19*$C$2),ABS('orig - Prod. Costs Ni Prod'!N19),ABS('orig - Prod. Costs Ni Prod'!N19) + ABS('orig - Prod. Costs Ni Prod'!N19*$C$2))</f>
        <v>#VALUE!</v>
      </c>
      <c r="O19" s="35" t="e" cm="1">
        <f t="array" aca="1" ref="O19" ca="1">SIGN('orig - Prod. Costs Ni Prod'!O19)*_xll.RiskTriang(ABS('orig - Prod. Costs Ni Prod'!O19) - ABS('orig - Prod. Costs Ni Prod'!O19*$C$2),ABS('orig - Prod. Costs Ni Prod'!O19),ABS('orig - Prod. Costs Ni Prod'!O19) + ABS('orig - Prod. Costs Ni Prod'!O19*$C$2))</f>
        <v>#VALUE!</v>
      </c>
      <c r="P19" s="35" t="e" cm="1">
        <f t="array" aca="1" ref="P19" ca="1">SIGN('orig - Prod. Costs Ni Prod'!P19)*_xll.RiskTriang(ABS('orig - Prod. Costs Ni Prod'!P19) - ABS('orig - Prod. Costs Ni Prod'!P19*$C$2),ABS('orig - Prod. Costs Ni Prod'!P19),ABS('orig - Prod. Costs Ni Prod'!P19) + ABS('orig - Prod. Costs Ni Prod'!P19*$C$2))</f>
        <v>#VALUE!</v>
      </c>
      <c r="Q19" s="35" t="e" cm="1">
        <f t="array" aca="1" ref="Q19" ca="1">SIGN('orig - Prod. Costs Ni Prod'!Q19)*_xll.RiskTriang(ABS('orig - Prod. Costs Ni Prod'!Q19) - ABS('orig - Prod. Costs Ni Prod'!Q19*$C$2),ABS('orig - Prod. Costs Ni Prod'!Q19),ABS('orig - Prod. Costs Ni Prod'!Q19) + ABS('orig - Prod. Costs Ni Prod'!Q19*$C$2))</f>
        <v>#VALUE!</v>
      </c>
      <c r="R19" s="35" t="e" cm="1">
        <f t="array" aca="1" ref="R19" ca="1">SIGN('orig - Prod. Costs Ni Prod'!R19)*_xll.RiskTriang(ABS('orig - Prod. Costs Ni Prod'!R19) - ABS('orig - Prod. Costs Ni Prod'!R19*$C$2),ABS('orig - Prod. Costs Ni Prod'!R19),ABS('orig - Prod. Costs Ni Prod'!R19) + ABS('orig - Prod. Costs Ni Prod'!R19*$C$2))</f>
        <v>#VALUE!</v>
      </c>
      <c r="S19" s="35" t="e" cm="1">
        <f t="array" aca="1" ref="S19" ca="1">SIGN('orig - Prod. Costs Ni Prod'!S19)*_xll.RiskTriang(ABS('orig - Prod. Costs Ni Prod'!S19) - ABS('orig - Prod. Costs Ni Prod'!S19*$C$2),ABS('orig - Prod. Costs Ni Prod'!S19),ABS('orig - Prod. Costs Ni Prod'!S19) + ABS('orig - Prod. Costs Ni Prod'!S19*$C$2))</f>
        <v>#VALUE!</v>
      </c>
      <c r="T19" s="35" t="e" cm="1">
        <f t="array" aca="1" ref="T19" ca="1">SIGN('orig - Prod. Costs Ni Prod'!T19)*_xll.RiskTriang(ABS('orig - Prod. Costs Ni Prod'!T19) - ABS('orig - Prod. Costs Ni Prod'!T19*$C$2),ABS('orig - Prod. Costs Ni Prod'!T19),ABS('orig - Prod. Costs Ni Prod'!T19) + ABS('orig - Prod. Costs Ni Prod'!T19*$C$2))</f>
        <v>#VALUE!</v>
      </c>
      <c r="U19" s="35" t="e" cm="1">
        <f t="array" aca="1" ref="U19" ca="1">SIGN('orig - Prod. Costs Ni Prod'!U19)*_xll.RiskTriang(ABS('orig - Prod. Costs Ni Prod'!U19) - ABS('orig - Prod. Costs Ni Prod'!U19*$C$2),ABS('orig - Prod. Costs Ni Prod'!U19),ABS('orig - Prod. Costs Ni Prod'!U19) + ABS('orig - Prod. Costs Ni Prod'!U19*$C$2))</f>
        <v>#VALUE!</v>
      </c>
      <c r="V19" s="35" t="e" cm="1">
        <f t="array" aca="1" ref="V19" ca="1">SIGN('orig - Prod. Costs Ni Prod'!V19)*_xll.RiskTriang(ABS('orig - Prod. Costs Ni Prod'!V19) - ABS('orig - Prod. Costs Ni Prod'!V19*$C$2),ABS('orig - Prod. Costs Ni Prod'!V19),ABS('orig - Prod. Costs Ni Prod'!V19) + ABS('orig - Prod. Costs Ni Prod'!V19*$C$2))</f>
        <v>#VALUE!</v>
      </c>
      <c r="W19" s="35" t="e" cm="1">
        <f t="array" aca="1" ref="W19" ca="1">SIGN('orig - Prod. Costs Ni Prod'!W19)*_xll.RiskTriang(ABS('orig - Prod. Costs Ni Prod'!W19) - ABS('orig - Prod. Costs Ni Prod'!W19*$C$2),ABS('orig - Prod. Costs Ni Prod'!W19),ABS('orig - Prod. Costs Ni Prod'!W19) + ABS('orig - Prod. Costs Ni Prod'!W19*$C$2))</f>
        <v>#VALUE!</v>
      </c>
      <c r="X19" s="35" t="e" cm="1">
        <f t="array" aca="1" ref="X19" ca="1">SIGN('orig - Prod. Costs Ni Prod'!X19)*_xll.RiskTriang(ABS('orig - Prod. Costs Ni Prod'!X19) - ABS('orig - Prod. Costs Ni Prod'!X19*$C$2),ABS('orig - Prod. Costs Ni Prod'!X19),ABS('orig - Prod. Costs Ni Prod'!X19) + ABS('orig - Prod. Costs Ni Prod'!X19*$C$2))</f>
        <v>#VALUE!</v>
      </c>
      <c r="Y19" s="35" t="e" cm="1">
        <f t="array" aca="1" ref="Y19" ca="1">SIGN('orig - Prod. Costs Ni Prod'!Y19)*_xll.RiskTriang(ABS('orig - Prod. Costs Ni Prod'!Y19) - ABS('orig - Prod. Costs Ni Prod'!Y19*$C$2),ABS('orig - Prod. Costs Ni Prod'!Y19),ABS('orig - Prod. Costs Ni Prod'!Y19) + ABS('orig - Prod. Costs Ni Prod'!Y19*$C$2))</f>
        <v>#VALUE!</v>
      </c>
      <c r="Z19" s="35" t="e" cm="1">
        <f t="array" aca="1" ref="Z19" ca="1">SIGN('orig - Prod. Costs Ni Prod'!Z19)*_xll.RiskTriang(ABS('orig - Prod. Costs Ni Prod'!Z19) - ABS('orig - Prod. Costs Ni Prod'!Z19*$C$2),ABS('orig - Prod. Costs Ni Prod'!Z19),ABS('orig - Prod. Costs Ni Prod'!Z19) + ABS('orig - Prod. Costs Ni Prod'!Z19*$C$2))</f>
        <v>#VALUE!</v>
      </c>
      <c r="AA19" s="35" t="e" cm="1">
        <f t="array" aca="1" ref="AA19" ca="1">SIGN('orig - Prod. Costs Ni Prod'!AA19)*_xll.RiskTriang(ABS('orig - Prod. Costs Ni Prod'!AA19) - ABS('orig - Prod. Costs Ni Prod'!AA19*$C$2),ABS('orig - Prod. Costs Ni Prod'!AA19),ABS('orig - Prod. Costs Ni Prod'!AA19) + ABS('orig - Prod. Costs Ni Prod'!AA19*$C$2))</f>
        <v>#VALUE!</v>
      </c>
      <c r="AB19" s="35" t="e" cm="1">
        <f t="array" aca="1" ref="AB19" ca="1">SIGN('orig - Prod. Costs Ni Prod'!AB19)*_xll.RiskTriang(ABS('orig - Prod. Costs Ni Prod'!AB19) - ABS('orig - Prod. Costs Ni Prod'!AB19*$C$2),ABS('orig - Prod. Costs Ni Prod'!AB19),ABS('orig - Prod. Costs Ni Prod'!AB19) + ABS('orig - Prod. Costs Ni Prod'!AB19*$C$2))</f>
        <v>#VALUE!</v>
      </c>
      <c r="AC19" s="35" t="e" cm="1">
        <f t="array" aca="1" ref="AC19" ca="1">SIGN('orig - Prod. Costs Ni Prod'!AC19)*_xll.RiskTriang(ABS('orig - Prod. Costs Ni Prod'!AC19) - ABS('orig - Prod. Costs Ni Prod'!AC19*$C$2),ABS('orig - Prod. Costs Ni Prod'!AC19),ABS('orig - Prod. Costs Ni Prod'!AC19) + ABS('orig - Prod. Costs Ni Prod'!AC19*$C$2))</f>
        <v>#VALUE!</v>
      </c>
      <c r="AD19" s="35" t="e" cm="1">
        <f t="array" aca="1" ref="AD19" ca="1">SIGN('orig - Prod. Costs Ni Prod'!AD19)*_xll.RiskTriang(ABS('orig - Prod. Costs Ni Prod'!AD19) - ABS('orig - Prod. Costs Ni Prod'!AD19*$C$2),ABS('orig - Prod. Costs Ni Prod'!AD19),ABS('orig - Prod. Costs Ni Prod'!AD19) + ABS('orig - Prod. Costs Ni Prod'!AD19*$C$2))</f>
        <v>#VALUE!</v>
      </c>
      <c r="AE19" s="35" t="e" cm="1">
        <f t="array" aca="1" ref="AE19" ca="1">SIGN('orig - Prod. Costs Ni Prod'!AE19)*_xll.RiskTriang(ABS('orig - Prod. Costs Ni Prod'!AE19) - ABS('orig - Prod. Costs Ni Prod'!AE19*$C$2),ABS('orig - Prod. Costs Ni Prod'!AE19),ABS('orig - Prod. Costs Ni Prod'!AE19) + ABS('orig - Prod. Costs Ni Prod'!AE19*$C$2))</f>
        <v>#VALUE!</v>
      </c>
      <c r="AF19" s="35" t="e" cm="1">
        <f t="array" aca="1" ref="AF19" ca="1">SIGN('orig - Prod. Costs Ni Prod'!AF19)*_xll.RiskTriang(ABS('orig - Prod. Costs Ni Prod'!AF19) - ABS('orig - Prod. Costs Ni Prod'!AF19*$C$2),ABS('orig - Prod. Costs Ni Prod'!AF19),ABS('orig - Prod. Costs Ni Prod'!AF19) + ABS('orig - Prod. Costs Ni Prod'!AF19*$C$2))</f>
        <v>#VALUE!</v>
      </c>
      <c r="AG19" s="35" t="e" cm="1">
        <f t="array" aca="1" ref="AG19" ca="1">SIGN('orig - Prod. Costs Ni Prod'!AG19)*_xll.RiskTriang(ABS('orig - Prod. Costs Ni Prod'!AG19) - ABS('orig - Prod. Costs Ni Prod'!AG19*$C$2),ABS('orig - Prod. Costs Ni Prod'!AG19),ABS('orig - Prod. Costs Ni Prod'!AG19) + ABS('orig - Prod. Costs Ni Prod'!AG19*$C$2))</f>
        <v>#VALUE!</v>
      </c>
      <c r="AH19" s="35" t="e" cm="1">
        <f t="array" aca="1" ref="AH19" ca="1">SIGN('orig - Prod. Costs Ni Prod'!AH19)*_xll.RiskTriang(ABS('orig - Prod. Costs Ni Prod'!AH19) - ABS('orig - Prod. Costs Ni Prod'!AH19*$C$2),ABS('orig - Prod. Costs Ni Prod'!AH19),ABS('orig - Prod. Costs Ni Prod'!AH19) + ABS('orig - Prod. Costs Ni Prod'!AH19*$C$2))</f>
        <v>#VALUE!</v>
      </c>
      <c r="AI19" s="35" t="e" cm="1">
        <f t="array" aca="1" ref="AI19" ca="1">SIGN('orig - Prod. Costs Ni Prod'!AI19)*_xll.RiskTriang(ABS('orig - Prod. Costs Ni Prod'!AI19) - ABS('orig - Prod. Costs Ni Prod'!AI19*$C$2),ABS('orig - Prod. Costs Ni Prod'!AI19),ABS('orig - Prod. Costs Ni Prod'!AI19) + ABS('orig - Prod. Costs Ni Prod'!AI19*$C$2))</f>
        <v>#VALUE!</v>
      </c>
      <c r="AJ19" s="35" t="e" cm="1">
        <f t="array" aca="1" ref="AJ19" ca="1">SIGN('orig - Prod. Costs Ni Prod'!AJ19)*_xll.RiskTriang(ABS('orig - Prod. Costs Ni Prod'!AJ19) - ABS('orig - Prod. Costs Ni Prod'!AJ19*$C$2),ABS('orig - Prod. Costs Ni Prod'!AJ19),ABS('orig - Prod. Costs Ni Prod'!AJ19) + ABS('orig - Prod. Costs Ni Prod'!AJ19*$C$2))</f>
        <v>#VALUE!</v>
      </c>
      <c r="AK19" s="35" t="e" cm="1">
        <f t="array" aca="1" ref="AK19" ca="1">SIGN('orig - Prod. Costs Ni Prod'!AK19)*_xll.RiskTriang(ABS('orig - Prod. Costs Ni Prod'!AK19) - ABS('orig - Prod. Costs Ni Prod'!AK19*$C$2),ABS('orig - Prod. Costs Ni Prod'!AK19),ABS('orig - Prod. Costs Ni Prod'!AK19) + ABS('orig - Prod. Costs Ni Prod'!AK19*$C$2))</f>
        <v>#VALUE!</v>
      </c>
      <c r="AL19" s="35" t="e" cm="1">
        <f t="array" aca="1" ref="AL19" ca="1">SIGN('orig - Prod. Costs Ni Prod'!AL19)*_xll.RiskTriang(ABS('orig - Prod. Costs Ni Prod'!AL19) - ABS('orig - Prod. Costs Ni Prod'!AL19*$C$2),ABS('orig - Prod. Costs Ni Prod'!AL19),ABS('orig - Prod. Costs Ni Prod'!AL19) + ABS('orig - Prod. Costs Ni Prod'!AL19*$C$2))</f>
        <v>#VALUE!</v>
      </c>
      <c r="AM19" s="35" t="e" cm="1">
        <f t="array" aca="1" ref="AM19" ca="1">SIGN('orig - Prod. Costs Ni Prod'!AM19)*_xll.RiskTriang(ABS('orig - Prod. Costs Ni Prod'!AM19) - ABS('orig - Prod. Costs Ni Prod'!AM19*$C$2),ABS('orig - Prod. Costs Ni Prod'!AM19),ABS('orig - Prod. Costs Ni Prod'!AM19) + ABS('orig - Prod. Costs Ni Prod'!AM19*$C$2))</f>
        <v>#VALUE!</v>
      </c>
      <c r="AN19" s="35" t="e" cm="1">
        <f t="array" aca="1" ref="AN19" ca="1">SIGN('orig - Prod. Costs Ni Prod'!AN19)*_xll.RiskTriang(ABS('orig - Prod. Costs Ni Prod'!AN19) - ABS('orig - Prod. Costs Ni Prod'!AN19*$C$2),ABS('orig - Prod. Costs Ni Prod'!AN19),ABS('orig - Prod. Costs Ni Prod'!AN19) + ABS('orig - Prod. Costs Ni Prod'!AN19*$C$2))</f>
        <v>#VALUE!</v>
      </c>
      <c r="AO19" s="35" t="e" cm="1">
        <f t="array" aca="1" ref="AO19" ca="1">SIGN('orig - Prod. Costs Ni Prod'!AO19)*_xll.RiskTriang(ABS('orig - Prod. Costs Ni Prod'!AO19) - ABS('orig - Prod. Costs Ni Prod'!AO19*$C$2),ABS('orig - Prod. Costs Ni Prod'!AO19),ABS('orig - Prod. Costs Ni Prod'!AO19) + ABS('orig - Prod. Costs Ni Prod'!AO19*$C$2))</f>
        <v>#VALUE!</v>
      </c>
      <c r="AP19" s="35" t="e" cm="1">
        <f t="array" aca="1" ref="AP19" ca="1">SIGN('orig - Prod. Costs Ni Prod'!AP19)*_xll.RiskTriang(ABS('orig - Prod. Costs Ni Prod'!AP19) - ABS('orig - Prod. Costs Ni Prod'!AP19*$C$2),ABS('orig - Prod. Costs Ni Prod'!AP19),ABS('orig - Prod. Costs Ni Prod'!AP19) + ABS('orig - Prod. Costs Ni Prod'!AP19*$C$2))</f>
        <v>#VALUE!</v>
      </c>
      <c r="AQ19" s="35" t="e" cm="1">
        <f t="array" aca="1" ref="AQ19" ca="1">SIGN('orig - Prod. Costs Ni Prod'!AQ19)*_xll.RiskTriang(ABS('orig - Prod. Costs Ni Prod'!AQ19) - ABS('orig - Prod. Costs Ni Prod'!AQ19*$C$2),ABS('orig - Prod. Costs Ni Prod'!AQ19),ABS('orig - Prod. Costs Ni Prod'!AQ19) + ABS('orig - Prod. Costs Ni Prod'!AQ19*$C$2))</f>
        <v>#VALUE!</v>
      </c>
      <c r="AR19" s="35" t="e" cm="1">
        <f t="array" aca="1" ref="AR19" ca="1">SIGN('orig - Prod. Costs Ni Prod'!AR19)*_xll.RiskTriang(ABS('orig - Prod. Costs Ni Prod'!AR19) - ABS('orig - Prod. Costs Ni Prod'!AR19*$C$2),ABS('orig - Prod. Costs Ni Prod'!AR19),ABS('orig - Prod. Costs Ni Prod'!AR19) + ABS('orig - Prod. Costs Ni Prod'!AR19*$C$2))</f>
        <v>#VALUE!</v>
      </c>
      <c r="AS19" s="35" t="e" cm="1">
        <f t="array" aca="1" ref="AS19" ca="1">SIGN('orig - Prod. Costs Ni Prod'!AS19)*_xll.RiskTriang(ABS('orig - Prod. Costs Ni Prod'!AS19) - ABS('orig - Prod. Costs Ni Prod'!AS19*$C$2),ABS('orig - Prod. Costs Ni Prod'!AS19),ABS('orig - Prod. Costs Ni Prod'!AS19) + ABS('orig - Prod. Costs Ni Prod'!AS19*$C$2))</f>
        <v>#VALUE!</v>
      </c>
      <c r="AT19" s="35" t="e" cm="1">
        <f t="array" aca="1" ref="AT19" ca="1">SIGN('orig - Prod. Costs Ni Prod'!AT19)*_xll.RiskTriang(ABS('orig - Prod. Costs Ni Prod'!AT19) - ABS('orig - Prod. Costs Ni Prod'!AT19*$C$2),ABS('orig - Prod. Costs Ni Prod'!AT19),ABS('orig - Prod. Costs Ni Prod'!AT19) + ABS('orig - Prod. Costs Ni Prod'!AT19*$C$2))</f>
        <v>#VALUE!</v>
      </c>
    </row>
    <row r="20" spans="1:46" x14ac:dyDescent="0.25">
      <c r="A20" s="37">
        <v>44926</v>
      </c>
      <c r="B20" s="46" t="s">
        <v>24</v>
      </c>
      <c r="C20" s="46">
        <v>34342</v>
      </c>
      <c r="D20" s="46" t="s">
        <v>10</v>
      </c>
      <c r="E20" s="35">
        <v>1562.627</v>
      </c>
      <c r="F20" s="36">
        <v>1.3899999999999999E-2</v>
      </c>
      <c r="G20" s="35">
        <v>35</v>
      </c>
      <c r="H20" s="35">
        <v>7.5999999999999998E-2</v>
      </c>
      <c r="I20" s="35">
        <v>100</v>
      </c>
      <c r="J20" s="35">
        <v>7.5999999999999998E-2</v>
      </c>
      <c r="K20" s="10">
        <v>1.363</v>
      </c>
      <c r="L20" s="35" t="e" cm="1">
        <f t="array" aca="1" ref="L20" ca="1">SIGN('orig - Prod. Costs Ni Prod'!L20)*_xll.RiskTriang(ABS('orig - Prod. Costs Ni Prod'!L20) - ABS('orig - Prod. Costs Ni Prod'!L20*$C$2),ABS('orig - Prod. Costs Ni Prod'!L20),ABS('orig - Prod. Costs Ni Prod'!L20) + ABS('orig - Prod. Costs Ni Prod'!L20*$C$2))</f>
        <v>#VALUE!</v>
      </c>
      <c r="M20" s="35" t="e" cm="1">
        <f t="array" aca="1" ref="M20" ca="1">SIGN('orig - Prod. Costs Ni Prod'!M20)*_xll.RiskTriang(ABS('orig - Prod. Costs Ni Prod'!M20) - ABS('orig - Prod. Costs Ni Prod'!M20*$C$2),ABS('orig - Prod. Costs Ni Prod'!M20),ABS('orig - Prod. Costs Ni Prod'!M20) + ABS('orig - Prod. Costs Ni Prod'!M20*$C$2))</f>
        <v>#VALUE!</v>
      </c>
      <c r="N20" s="35" t="e" cm="1">
        <f t="array" aca="1" ref="N20" ca="1">SIGN('orig - Prod. Costs Ni Prod'!N20)*_xll.RiskTriang(ABS('orig - Prod. Costs Ni Prod'!N20) - ABS('orig - Prod. Costs Ni Prod'!N20*$C$2),ABS('orig - Prod. Costs Ni Prod'!N20),ABS('orig - Prod. Costs Ni Prod'!N20) + ABS('orig - Prod. Costs Ni Prod'!N20*$C$2))</f>
        <v>#VALUE!</v>
      </c>
      <c r="O20" s="35" t="e" cm="1">
        <f t="array" aca="1" ref="O20" ca="1">SIGN('orig - Prod. Costs Ni Prod'!O20)*_xll.RiskTriang(ABS('orig - Prod. Costs Ni Prod'!O20) - ABS('orig - Prod. Costs Ni Prod'!O20*$C$2),ABS('orig - Prod. Costs Ni Prod'!O20),ABS('orig - Prod. Costs Ni Prod'!O20) + ABS('orig - Prod. Costs Ni Prod'!O20*$C$2))</f>
        <v>#VALUE!</v>
      </c>
      <c r="P20" s="35" t="e" cm="1">
        <f t="array" aca="1" ref="P20" ca="1">SIGN('orig - Prod. Costs Ni Prod'!P20)*_xll.RiskTriang(ABS('orig - Prod. Costs Ni Prod'!P20) - ABS('orig - Prod. Costs Ni Prod'!P20*$C$2),ABS('orig - Prod. Costs Ni Prod'!P20),ABS('orig - Prod. Costs Ni Prod'!P20) + ABS('orig - Prod. Costs Ni Prod'!P20*$C$2))</f>
        <v>#VALUE!</v>
      </c>
      <c r="Q20" s="35" t="e" cm="1">
        <f t="array" aca="1" ref="Q20" ca="1">SIGN('orig - Prod. Costs Ni Prod'!Q20)*_xll.RiskTriang(ABS('orig - Prod. Costs Ni Prod'!Q20) - ABS('orig - Prod. Costs Ni Prod'!Q20*$C$2),ABS('orig - Prod. Costs Ni Prod'!Q20),ABS('orig - Prod. Costs Ni Prod'!Q20) + ABS('orig - Prod. Costs Ni Prod'!Q20*$C$2))</f>
        <v>#VALUE!</v>
      </c>
      <c r="R20" s="35" t="e" cm="1">
        <f t="array" aca="1" ref="R20" ca="1">SIGN('orig - Prod. Costs Ni Prod'!R20)*_xll.RiskTriang(ABS('orig - Prod. Costs Ni Prod'!R20) - ABS('orig - Prod. Costs Ni Prod'!R20*$C$2),ABS('orig - Prod. Costs Ni Prod'!R20),ABS('orig - Prod. Costs Ni Prod'!R20) + ABS('orig - Prod. Costs Ni Prod'!R20*$C$2))</f>
        <v>#VALUE!</v>
      </c>
      <c r="S20" s="35" t="e" cm="1">
        <f t="array" aca="1" ref="S20" ca="1">SIGN('orig - Prod. Costs Ni Prod'!S20)*_xll.RiskTriang(ABS('orig - Prod. Costs Ni Prod'!S20) - ABS('orig - Prod. Costs Ni Prod'!S20*$C$2),ABS('orig - Prod. Costs Ni Prod'!S20),ABS('orig - Prod. Costs Ni Prod'!S20) + ABS('orig - Prod. Costs Ni Prod'!S20*$C$2))</f>
        <v>#VALUE!</v>
      </c>
      <c r="T20" s="35" t="e" cm="1">
        <f t="array" aca="1" ref="T20" ca="1">SIGN('orig - Prod. Costs Ni Prod'!T20)*_xll.RiskTriang(ABS('orig - Prod. Costs Ni Prod'!T20) - ABS('orig - Prod. Costs Ni Prod'!T20*$C$2),ABS('orig - Prod. Costs Ni Prod'!T20),ABS('orig - Prod. Costs Ni Prod'!T20) + ABS('orig - Prod. Costs Ni Prod'!T20*$C$2))</f>
        <v>#VALUE!</v>
      </c>
      <c r="U20" s="35" t="e" cm="1">
        <f t="array" aca="1" ref="U20" ca="1">SIGN('orig - Prod. Costs Ni Prod'!U20)*_xll.RiskTriang(ABS('orig - Prod. Costs Ni Prod'!U20) - ABS('orig - Prod. Costs Ni Prod'!U20*$C$2),ABS('orig - Prod. Costs Ni Prod'!U20),ABS('orig - Prod. Costs Ni Prod'!U20) + ABS('orig - Prod. Costs Ni Prod'!U20*$C$2))</f>
        <v>#VALUE!</v>
      </c>
      <c r="V20" s="35" t="e" cm="1">
        <f t="array" aca="1" ref="V20" ca="1">SIGN('orig - Prod. Costs Ni Prod'!V20)*_xll.RiskTriang(ABS('orig - Prod. Costs Ni Prod'!V20) - ABS('orig - Prod. Costs Ni Prod'!V20*$C$2),ABS('orig - Prod. Costs Ni Prod'!V20),ABS('orig - Prod. Costs Ni Prod'!V20) + ABS('orig - Prod. Costs Ni Prod'!V20*$C$2))</f>
        <v>#VALUE!</v>
      </c>
      <c r="W20" s="35" t="e" cm="1">
        <f t="array" aca="1" ref="W20" ca="1">SIGN('orig - Prod. Costs Ni Prod'!W20)*_xll.RiskTriang(ABS('orig - Prod. Costs Ni Prod'!W20) - ABS('orig - Prod. Costs Ni Prod'!W20*$C$2),ABS('orig - Prod. Costs Ni Prod'!W20),ABS('orig - Prod. Costs Ni Prod'!W20) + ABS('orig - Prod. Costs Ni Prod'!W20*$C$2))</f>
        <v>#VALUE!</v>
      </c>
      <c r="X20" s="35" t="e" cm="1">
        <f t="array" aca="1" ref="X20" ca="1">SIGN('orig - Prod. Costs Ni Prod'!X20)*_xll.RiskTriang(ABS('orig - Prod. Costs Ni Prod'!X20) - ABS('orig - Prod. Costs Ni Prod'!X20*$C$2),ABS('orig - Prod. Costs Ni Prod'!X20),ABS('orig - Prod. Costs Ni Prod'!X20) + ABS('orig - Prod. Costs Ni Prod'!X20*$C$2))</f>
        <v>#VALUE!</v>
      </c>
      <c r="Y20" s="35" t="e" cm="1">
        <f t="array" aca="1" ref="Y20" ca="1">SIGN('orig - Prod. Costs Ni Prod'!Y20)*_xll.RiskTriang(ABS('orig - Prod. Costs Ni Prod'!Y20) - ABS('orig - Prod. Costs Ni Prod'!Y20*$C$2),ABS('orig - Prod. Costs Ni Prod'!Y20),ABS('orig - Prod. Costs Ni Prod'!Y20) + ABS('orig - Prod. Costs Ni Prod'!Y20*$C$2))</f>
        <v>#VALUE!</v>
      </c>
      <c r="Z20" s="35" t="e" cm="1">
        <f t="array" aca="1" ref="Z20" ca="1">SIGN('orig - Prod. Costs Ni Prod'!Z20)*_xll.RiskTriang(ABS('orig - Prod. Costs Ni Prod'!Z20) - ABS('orig - Prod. Costs Ni Prod'!Z20*$C$2),ABS('orig - Prod. Costs Ni Prod'!Z20),ABS('orig - Prod. Costs Ni Prod'!Z20) + ABS('orig - Prod. Costs Ni Prod'!Z20*$C$2))</f>
        <v>#VALUE!</v>
      </c>
      <c r="AA20" s="35" t="e" cm="1">
        <f t="array" aca="1" ref="AA20" ca="1">SIGN('orig - Prod. Costs Ni Prod'!AA20)*_xll.RiskTriang(ABS('orig - Prod. Costs Ni Prod'!AA20) - ABS('orig - Prod. Costs Ni Prod'!AA20*$C$2),ABS('orig - Prod. Costs Ni Prod'!AA20),ABS('orig - Prod. Costs Ni Prod'!AA20) + ABS('orig - Prod. Costs Ni Prod'!AA20*$C$2))</f>
        <v>#VALUE!</v>
      </c>
      <c r="AB20" s="35" t="e" cm="1">
        <f t="array" aca="1" ref="AB20" ca="1">SIGN('orig - Prod. Costs Ni Prod'!AB20)*_xll.RiskTriang(ABS('orig - Prod. Costs Ni Prod'!AB20) - ABS('orig - Prod. Costs Ni Prod'!AB20*$C$2),ABS('orig - Prod. Costs Ni Prod'!AB20),ABS('orig - Prod. Costs Ni Prod'!AB20) + ABS('orig - Prod. Costs Ni Prod'!AB20*$C$2))</f>
        <v>#VALUE!</v>
      </c>
      <c r="AC20" s="35" t="e" cm="1">
        <f t="array" aca="1" ref="AC20" ca="1">SIGN('orig - Prod. Costs Ni Prod'!AC20)*_xll.RiskTriang(ABS('orig - Prod. Costs Ni Prod'!AC20) - ABS('orig - Prod. Costs Ni Prod'!AC20*$C$2),ABS('orig - Prod. Costs Ni Prod'!AC20),ABS('orig - Prod. Costs Ni Prod'!AC20) + ABS('orig - Prod. Costs Ni Prod'!AC20*$C$2))</f>
        <v>#VALUE!</v>
      </c>
      <c r="AD20" s="35" t="e" cm="1">
        <f t="array" aca="1" ref="AD20" ca="1">SIGN('orig - Prod. Costs Ni Prod'!AD20)*_xll.RiskTriang(ABS('orig - Prod. Costs Ni Prod'!AD20) - ABS('orig - Prod. Costs Ni Prod'!AD20*$C$2),ABS('orig - Prod. Costs Ni Prod'!AD20),ABS('orig - Prod. Costs Ni Prod'!AD20) + ABS('orig - Prod. Costs Ni Prod'!AD20*$C$2))</f>
        <v>#VALUE!</v>
      </c>
      <c r="AE20" s="35" t="e" cm="1">
        <f t="array" aca="1" ref="AE20" ca="1">SIGN('orig - Prod. Costs Ni Prod'!AE20)*_xll.RiskTriang(ABS('orig - Prod. Costs Ni Prod'!AE20) - ABS('orig - Prod. Costs Ni Prod'!AE20*$C$2),ABS('orig - Prod. Costs Ni Prod'!AE20),ABS('orig - Prod. Costs Ni Prod'!AE20) + ABS('orig - Prod. Costs Ni Prod'!AE20*$C$2))</f>
        <v>#VALUE!</v>
      </c>
      <c r="AF20" s="35" t="e" cm="1">
        <f t="array" aca="1" ref="AF20" ca="1">SIGN('orig - Prod. Costs Ni Prod'!AF20)*_xll.RiskTriang(ABS('orig - Prod. Costs Ni Prod'!AF20) - ABS('orig - Prod. Costs Ni Prod'!AF20*$C$2),ABS('orig - Prod. Costs Ni Prod'!AF20),ABS('orig - Prod. Costs Ni Prod'!AF20) + ABS('orig - Prod. Costs Ni Prod'!AF20*$C$2))</f>
        <v>#VALUE!</v>
      </c>
      <c r="AG20" s="35" t="e" cm="1">
        <f t="array" aca="1" ref="AG20" ca="1">SIGN('orig - Prod. Costs Ni Prod'!AG20)*_xll.RiskTriang(ABS('orig - Prod. Costs Ni Prod'!AG20) - ABS('orig - Prod. Costs Ni Prod'!AG20*$C$2),ABS('orig - Prod. Costs Ni Prod'!AG20),ABS('orig - Prod. Costs Ni Prod'!AG20) + ABS('orig - Prod. Costs Ni Prod'!AG20*$C$2))</f>
        <v>#VALUE!</v>
      </c>
      <c r="AH20" s="35" t="e" cm="1">
        <f t="array" aca="1" ref="AH20" ca="1">SIGN('orig - Prod. Costs Ni Prod'!AH20)*_xll.RiskTriang(ABS('orig - Prod. Costs Ni Prod'!AH20) - ABS('orig - Prod. Costs Ni Prod'!AH20*$C$2),ABS('orig - Prod. Costs Ni Prod'!AH20),ABS('orig - Prod. Costs Ni Prod'!AH20) + ABS('orig - Prod. Costs Ni Prod'!AH20*$C$2))</f>
        <v>#VALUE!</v>
      </c>
      <c r="AI20" s="35" t="e" cm="1">
        <f t="array" aca="1" ref="AI20" ca="1">SIGN('orig - Prod. Costs Ni Prod'!AI20)*_xll.RiskTriang(ABS('orig - Prod. Costs Ni Prod'!AI20) - ABS('orig - Prod. Costs Ni Prod'!AI20*$C$2),ABS('orig - Prod. Costs Ni Prod'!AI20),ABS('orig - Prod. Costs Ni Prod'!AI20) + ABS('orig - Prod. Costs Ni Prod'!AI20*$C$2))</f>
        <v>#VALUE!</v>
      </c>
      <c r="AJ20" s="35" t="e" cm="1">
        <f t="array" aca="1" ref="AJ20" ca="1">SIGN('orig - Prod. Costs Ni Prod'!AJ20)*_xll.RiskTriang(ABS('orig - Prod. Costs Ni Prod'!AJ20) - ABS('orig - Prod. Costs Ni Prod'!AJ20*$C$2),ABS('orig - Prod. Costs Ni Prod'!AJ20),ABS('orig - Prod. Costs Ni Prod'!AJ20) + ABS('orig - Prod. Costs Ni Prod'!AJ20*$C$2))</f>
        <v>#VALUE!</v>
      </c>
      <c r="AK20" s="35" t="e" cm="1">
        <f t="array" aca="1" ref="AK20" ca="1">SIGN('orig - Prod. Costs Ni Prod'!AK20)*_xll.RiskTriang(ABS('orig - Prod. Costs Ni Prod'!AK20) - ABS('orig - Prod. Costs Ni Prod'!AK20*$C$2),ABS('orig - Prod. Costs Ni Prod'!AK20),ABS('orig - Prod. Costs Ni Prod'!AK20) + ABS('orig - Prod. Costs Ni Prod'!AK20*$C$2))</f>
        <v>#VALUE!</v>
      </c>
      <c r="AL20" s="35" t="e" cm="1">
        <f t="array" aca="1" ref="AL20" ca="1">SIGN('orig - Prod. Costs Ni Prod'!AL20)*_xll.RiskTriang(ABS('orig - Prod. Costs Ni Prod'!AL20) - ABS('orig - Prod. Costs Ni Prod'!AL20*$C$2),ABS('orig - Prod. Costs Ni Prod'!AL20),ABS('orig - Prod. Costs Ni Prod'!AL20) + ABS('orig - Prod. Costs Ni Prod'!AL20*$C$2))</f>
        <v>#VALUE!</v>
      </c>
      <c r="AM20" s="35" t="e" cm="1">
        <f t="array" aca="1" ref="AM20" ca="1">SIGN('orig - Prod. Costs Ni Prod'!AM20)*_xll.RiskTriang(ABS('orig - Prod. Costs Ni Prod'!AM20) - ABS('orig - Prod. Costs Ni Prod'!AM20*$C$2),ABS('orig - Prod. Costs Ni Prod'!AM20),ABS('orig - Prod. Costs Ni Prod'!AM20) + ABS('orig - Prod. Costs Ni Prod'!AM20*$C$2))</f>
        <v>#VALUE!</v>
      </c>
      <c r="AN20" s="35" t="e" cm="1">
        <f t="array" aca="1" ref="AN20" ca="1">SIGN('orig - Prod. Costs Ni Prod'!AN20)*_xll.RiskTriang(ABS('orig - Prod. Costs Ni Prod'!AN20) - ABS('orig - Prod. Costs Ni Prod'!AN20*$C$2),ABS('orig - Prod. Costs Ni Prod'!AN20),ABS('orig - Prod. Costs Ni Prod'!AN20) + ABS('orig - Prod. Costs Ni Prod'!AN20*$C$2))</f>
        <v>#VALUE!</v>
      </c>
      <c r="AO20" s="35" t="e" cm="1">
        <f t="array" aca="1" ref="AO20" ca="1">SIGN('orig - Prod. Costs Ni Prod'!AO20)*_xll.RiskTriang(ABS('orig - Prod. Costs Ni Prod'!AO20) - ABS('orig - Prod. Costs Ni Prod'!AO20*$C$2),ABS('orig - Prod. Costs Ni Prod'!AO20),ABS('orig - Prod. Costs Ni Prod'!AO20) + ABS('orig - Prod. Costs Ni Prod'!AO20*$C$2))</f>
        <v>#VALUE!</v>
      </c>
      <c r="AP20" s="35" t="e" cm="1">
        <f t="array" aca="1" ref="AP20" ca="1">SIGN('orig - Prod. Costs Ni Prod'!AP20)*_xll.RiskTriang(ABS('orig - Prod. Costs Ni Prod'!AP20) - ABS('orig - Prod. Costs Ni Prod'!AP20*$C$2),ABS('orig - Prod. Costs Ni Prod'!AP20),ABS('orig - Prod. Costs Ni Prod'!AP20) + ABS('orig - Prod. Costs Ni Prod'!AP20*$C$2))</f>
        <v>#VALUE!</v>
      </c>
      <c r="AQ20" s="35" t="e" cm="1">
        <f t="array" aca="1" ref="AQ20" ca="1">SIGN('orig - Prod. Costs Ni Prod'!AQ20)*_xll.RiskTriang(ABS('orig - Prod. Costs Ni Prod'!AQ20) - ABS('orig - Prod. Costs Ni Prod'!AQ20*$C$2),ABS('orig - Prod. Costs Ni Prod'!AQ20),ABS('orig - Prod. Costs Ni Prod'!AQ20) + ABS('orig - Prod. Costs Ni Prod'!AQ20*$C$2))</f>
        <v>#VALUE!</v>
      </c>
      <c r="AR20" s="35" t="e" cm="1">
        <f t="array" aca="1" ref="AR20" ca="1">SIGN('orig - Prod. Costs Ni Prod'!AR20)*_xll.RiskTriang(ABS('orig - Prod. Costs Ni Prod'!AR20) - ABS('orig - Prod. Costs Ni Prod'!AR20*$C$2),ABS('orig - Prod. Costs Ni Prod'!AR20),ABS('orig - Prod. Costs Ni Prod'!AR20) + ABS('orig - Prod. Costs Ni Prod'!AR20*$C$2))</f>
        <v>#VALUE!</v>
      </c>
      <c r="AS20" s="35" t="e" cm="1">
        <f t="array" aca="1" ref="AS20" ca="1">SIGN('orig - Prod. Costs Ni Prod'!AS20)*_xll.RiskTriang(ABS('orig - Prod. Costs Ni Prod'!AS20) - ABS('orig - Prod. Costs Ni Prod'!AS20*$C$2),ABS('orig - Prod. Costs Ni Prod'!AS20),ABS('orig - Prod. Costs Ni Prod'!AS20) + ABS('orig - Prod. Costs Ni Prod'!AS20*$C$2))</f>
        <v>#VALUE!</v>
      </c>
      <c r="AT20" s="35" t="e" cm="1">
        <f t="array" aca="1" ref="AT20" ca="1">SIGN('orig - Prod. Costs Ni Prod'!AT20)*_xll.RiskTriang(ABS('orig - Prod. Costs Ni Prod'!AT20) - ABS('orig - Prod. Costs Ni Prod'!AT20*$C$2),ABS('orig - Prod. Costs Ni Prod'!AT20),ABS('orig - Prod. Costs Ni Prod'!AT20) + ABS('orig - Prod. Costs Ni Prod'!AT20*$C$2))</f>
        <v>#VALUE!</v>
      </c>
    </row>
    <row r="21" spans="1:46" x14ac:dyDescent="0.25">
      <c r="A21" s="37">
        <v>44926</v>
      </c>
      <c r="B21" s="46" t="s">
        <v>25</v>
      </c>
      <c r="C21" s="46">
        <v>26634</v>
      </c>
      <c r="D21" s="46" t="s">
        <v>26</v>
      </c>
      <c r="E21" s="35">
        <v>1796.1383060000001</v>
      </c>
      <c r="F21" s="36">
        <v>1.31</v>
      </c>
      <c r="G21" s="35">
        <v>85</v>
      </c>
      <c r="H21" s="35">
        <v>20</v>
      </c>
      <c r="I21" s="35">
        <v>100</v>
      </c>
      <c r="J21" s="35">
        <v>20</v>
      </c>
      <c r="K21" s="10">
        <v>100</v>
      </c>
      <c r="L21" s="35" t="e" cm="1">
        <f t="array" aca="1" ref="L21" ca="1">SIGN('orig - Prod. Costs Ni Prod'!L21)*_xll.RiskTriang(ABS('orig - Prod. Costs Ni Prod'!L21) - ABS('orig - Prod. Costs Ni Prod'!L21*$C$2),ABS('orig - Prod. Costs Ni Prod'!L21),ABS('orig - Prod. Costs Ni Prod'!L21) + ABS('orig - Prod. Costs Ni Prod'!L21*$C$2))</f>
        <v>#VALUE!</v>
      </c>
      <c r="M21" s="35" t="e" cm="1">
        <f t="array" aca="1" ref="M21" ca="1">SIGN('orig - Prod. Costs Ni Prod'!M21)*_xll.RiskTriang(ABS('orig - Prod. Costs Ni Prod'!M21) - ABS('orig - Prod. Costs Ni Prod'!M21*$C$2),ABS('orig - Prod. Costs Ni Prod'!M21),ABS('orig - Prod. Costs Ni Prod'!M21) + ABS('orig - Prod. Costs Ni Prod'!M21*$C$2))</f>
        <v>#VALUE!</v>
      </c>
      <c r="N21" s="35" t="e" cm="1">
        <f t="array" aca="1" ref="N21" ca="1">SIGN('orig - Prod. Costs Ni Prod'!N21)*_xll.RiskTriang(ABS('orig - Prod. Costs Ni Prod'!N21) - ABS('orig - Prod. Costs Ni Prod'!N21*$C$2),ABS('orig - Prod. Costs Ni Prod'!N21),ABS('orig - Prod. Costs Ni Prod'!N21) + ABS('orig - Prod. Costs Ni Prod'!N21*$C$2))</f>
        <v>#VALUE!</v>
      </c>
      <c r="O21" s="35" t="e" cm="1">
        <f t="array" aca="1" ref="O21" ca="1">SIGN('orig - Prod. Costs Ni Prod'!O21)*_xll.RiskTriang(ABS('orig - Prod. Costs Ni Prod'!O21) - ABS('orig - Prod. Costs Ni Prod'!O21*$C$2),ABS('orig - Prod. Costs Ni Prod'!O21),ABS('orig - Prod. Costs Ni Prod'!O21) + ABS('orig - Prod. Costs Ni Prod'!O21*$C$2))</f>
        <v>#VALUE!</v>
      </c>
      <c r="P21" s="35" t="e" cm="1">
        <f t="array" aca="1" ref="P21" ca="1">SIGN('orig - Prod. Costs Ni Prod'!P21)*_xll.RiskTriang(ABS('orig - Prod. Costs Ni Prod'!P21) - ABS('orig - Prod. Costs Ni Prod'!P21*$C$2),ABS('orig - Prod. Costs Ni Prod'!P21),ABS('orig - Prod. Costs Ni Prod'!P21) + ABS('orig - Prod. Costs Ni Prod'!P21*$C$2))</f>
        <v>#VALUE!</v>
      </c>
      <c r="Q21" s="35" t="e" cm="1">
        <f t="array" aca="1" ref="Q21" ca="1">SIGN('orig - Prod. Costs Ni Prod'!Q21)*_xll.RiskTriang(ABS('orig - Prod. Costs Ni Prod'!Q21) - ABS('orig - Prod. Costs Ni Prod'!Q21*$C$2),ABS('orig - Prod. Costs Ni Prod'!Q21),ABS('orig - Prod. Costs Ni Prod'!Q21) + ABS('orig - Prod. Costs Ni Prod'!Q21*$C$2))</f>
        <v>#VALUE!</v>
      </c>
      <c r="R21" s="35" t="e" cm="1">
        <f t="array" aca="1" ref="R21" ca="1">SIGN('orig - Prod. Costs Ni Prod'!R21)*_xll.RiskTriang(ABS('orig - Prod. Costs Ni Prod'!R21) - ABS('orig - Prod. Costs Ni Prod'!R21*$C$2),ABS('orig - Prod. Costs Ni Prod'!R21),ABS('orig - Prod. Costs Ni Prod'!R21) + ABS('orig - Prod. Costs Ni Prod'!R21*$C$2))</f>
        <v>#VALUE!</v>
      </c>
      <c r="S21" s="35" t="e" cm="1">
        <f t="array" aca="1" ref="S21" ca="1">SIGN('orig - Prod. Costs Ni Prod'!S21)*_xll.RiskTriang(ABS('orig - Prod. Costs Ni Prod'!S21) - ABS('orig - Prod. Costs Ni Prod'!S21*$C$2),ABS('orig - Prod. Costs Ni Prod'!S21),ABS('orig - Prod. Costs Ni Prod'!S21) + ABS('orig - Prod. Costs Ni Prod'!S21*$C$2))</f>
        <v>#VALUE!</v>
      </c>
      <c r="T21" s="35" t="e" cm="1">
        <f t="array" aca="1" ref="T21" ca="1">SIGN('orig - Prod. Costs Ni Prod'!T21)*_xll.RiskTriang(ABS('orig - Prod. Costs Ni Prod'!T21) - ABS('orig - Prod. Costs Ni Prod'!T21*$C$2),ABS('orig - Prod. Costs Ni Prod'!T21),ABS('orig - Prod. Costs Ni Prod'!T21) + ABS('orig - Prod. Costs Ni Prod'!T21*$C$2))</f>
        <v>#VALUE!</v>
      </c>
      <c r="U21" s="35" t="e" cm="1">
        <f t="array" aca="1" ref="U21" ca="1">SIGN('orig - Prod. Costs Ni Prod'!U21)*_xll.RiskTriang(ABS('orig - Prod. Costs Ni Prod'!U21) - ABS('orig - Prod. Costs Ni Prod'!U21*$C$2),ABS('orig - Prod. Costs Ni Prod'!U21),ABS('orig - Prod. Costs Ni Prod'!U21) + ABS('orig - Prod. Costs Ni Prod'!U21*$C$2))</f>
        <v>#VALUE!</v>
      </c>
      <c r="V21" s="35" t="e" cm="1">
        <f t="array" aca="1" ref="V21" ca="1">SIGN('orig - Prod. Costs Ni Prod'!V21)*_xll.RiskTriang(ABS('orig - Prod. Costs Ni Prod'!V21) - ABS('orig - Prod. Costs Ni Prod'!V21*$C$2),ABS('orig - Prod. Costs Ni Prod'!V21),ABS('orig - Prod. Costs Ni Prod'!V21) + ABS('orig - Prod. Costs Ni Prod'!V21*$C$2))</f>
        <v>#VALUE!</v>
      </c>
      <c r="W21" s="35" t="e" cm="1">
        <f t="array" aca="1" ref="W21" ca="1">SIGN('orig - Prod. Costs Ni Prod'!W21)*_xll.RiskTriang(ABS('orig - Prod. Costs Ni Prod'!W21) - ABS('orig - Prod. Costs Ni Prod'!W21*$C$2),ABS('orig - Prod. Costs Ni Prod'!W21),ABS('orig - Prod. Costs Ni Prod'!W21) + ABS('orig - Prod. Costs Ni Prod'!W21*$C$2))</f>
        <v>#VALUE!</v>
      </c>
      <c r="X21" s="35" t="e" cm="1">
        <f t="array" aca="1" ref="X21" ca="1">SIGN('orig - Prod. Costs Ni Prod'!X21)*_xll.RiskTriang(ABS('orig - Prod. Costs Ni Prod'!X21) - ABS('orig - Prod. Costs Ni Prod'!X21*$C$2),ABS('orig - Prod. Costs Ni Prod'!X21),ABS('orig - Prod. Costs Ni Prod'!X21) + ABS('orig - Prod. Costs Ni Prod'!X21*$C$2))</f>
        <v>#VALUE!</v>
      </c>
      <c r="Y21" s="35" t="e" cm="1">
        <f t="array" aca="1" ref="Y21" ca="1">SIGN('orig - Prod. Costs Ni Prod'!Y21)*_xll.RiskTriang(ABS('orig - Prod. Costs Ni Prod'!Y21) - ABS('orig - Prod. Costs Ni Prod'!Y21*$C$2),ABS('orig - Prod. Costs Ni Prod'!Y21),ABS('orig - Prod. Costs Ni Prod'!Y21) + ABS('orig - Prod. Costs Ni Prod'!Y21*$C$2))</f>
        <v>#VALUE!</v>
      </c>
      <c r="Z21" s="35" t="e" cm="1">
        <f t="array" aca="1" ref="Z21" ca="1">SIGN('orig - Prod. Costs Ni Prod'!Z21)*_xll.RiskTriang(ABS('orig - Prod. Costs Ni Prod'!Z21) - ABS('orig - Prod. Costs Ni Prod'!Z21*$C$2),ABS('orig - Prod. Costs Ni Prod'!Z21),ABS('orig - Prod. Costs Ni Prod'!Z21) + ABS('orig - Prod. Costs Ni Prod'!Z21*$C$2))</f>
        <v>#VALUE!</v>
      </c>
      <c r="AA21" s="35" t="e" cm="1">
        <f t="array" aca="1" ref="AA21" ca="1">SIGN('orig - Prod. Costs Ni Prod'!AA21)*_xll.RiskTriang(ABS('orig - Prod. Costs Ni Prod'!AA21) - ABS('orig - Prod. Costs Ni Prod'!AA21*$C$2),ABS('orig - Prod. Costs Ni Prod'!AA21),ABS('orig - Prod. Costs Ni Prod'!AA21) + ABS('orig - Prod. Costs Ni Prod'!AA21*$C$2))</f>
        <v>#VALUE!</v>
      </c>
      <c r="AB21" s="35" t="e" cm="1">
        <f t="array" aca="1" ref="AB21" ca="1">SIGN('orig - Prod. Costs Ni Prod'!AB21)*_xll.RiskTriang(ABS('orig - Prod. Costs Ni Prod'!AB21) - ABS('orig - Prod. Costs Ni Prod'!AB21*$C$2),ABS('orig - Prod. Costs Ni Prod'!AB21),ABS('orig - Prod. Costs Ni Prod'!AB21) + ABS('orig - Prod. Costs Ni Prod'!AB21*$C$2))</f>
        <v>#VALUE!</v>
      </c>
      <c r="AC21" s="35" t="e" cm="1">
        <f t="array" aca="1" ref="AC21" ca="1">SIGN('orig - Prod. Costs Ni Prod'!AC21)*_xll.RiskTriang(ABS('orig - Prod. Costs Ni Prod'!AC21) - ABS('orig - Prod. Costs Ni Prod'!AC21*$C$2),ABS('orig - Prod. Costs Ni Prod'!AC21),ABS('orig - Prod. Costs Ni Prod'!AC21) + ABS('orig - Prod. Costs Ni Prod'!AC21*$C$2))</f>
        <v>#VALUE!</v>
      </c>
      <c r="AD21" s="35" t="e" cm="1">
        <f t="array" aca="1" ref="AD21" ca="1">SIGN('orig - Prod. Costs Ni Prod'!AD21)*_xll.RiskTriang(ABS('orig - Prod. Costs Ni Prod'!AD21) - ABS('orig - Prod. Costs Ni Prod'!AD21*$C$2),ABS('orig - Prod. Costs Ni Prod'!AD21),ABS('orig - Prod. Costs Ni Prod'!AD21) + ABS('orig - Prod. Costs Ni Prod'!AD21*$C$2))</f>
        <v>#VALUE!</v>
      </c>
      <c r="AE21" s="35" t="e" cm="1">
        <f t="array" aca="1" ref="AE21" ca="1">SIGN('orig - Prod. Costs Ni Prod'!AE21)*_xll.RiskTriang(ABS('orig - Prod. Costs Ni Prod'!AE21) - ABS('orig - Prod. Costs Ni Prod'!AE21*$C$2),ABS('orig - Prod. Costs Ni Prod'!AE21),ABS('orig - Prod. Costs Ni Prod'!AE21) + ABS('orig - Prod. Costs Ni Prod'!AE21*$C$2))</f>
        <v>#VALUE!</v>
      </c>
      <c r="AF21" s="35" t="e" cm="1">
        <f t="array" aca="1" ref="AF21" ca="1">SIGN('orig - Prod. Costs Ni Prod'!AF21)*_xll.RiskTriang(ABS('orig - Prod. Costs Ni Prod'!AF21) - ABS('orig - Prod. Costs Ni Prod'!AF21*$C$2),ABS('orig - Prod. Costs Ni Prod'!AF21),ABS('orig - Prod. Costs Ni Prod'!AF21) + ABS('orig - Prod. Costs Ni Prod'!AF21*$C$2))</f>
        <v>#VALUE!</v>
      </c>
      <c r="AG21" s="35" t="e" cm="1">
        <f t="array" aca="1" ref="AG21" ca="1">SIGN('orig - Prod. Costs Ni Prod'!AG21)*_xll.RiskTriang(ABS('orig - Prod. Costs Ni Prod'!AG21) - ABS('orig - Prod. Costs Ni Prod'!AG21*$C$2),ABS('orig - Prod. Costs Ni Prod'!AG21),ABS('orig - Prod. Costs Ni Prod'!AG21) + ABS('orig - Prod. Costs Ni Prod'!AG21*$C$2))</f>
        <v>#VALUE!</v>
      </c>
      <c r="AH21" s="35" t="e" cm="1">
        <f t="array" aca="1" ref="AH21" ca="1">SIGN('orig - Prod. Costs Ni Prod'!AH21)*_xll.RiskTriang(ABS('orig - Prod. Costs Ni Prod'!AH21) - ABS('orig - Prod. Costs Ni Prod'!AH21*$C$2),ABS('orig - Prod. Costs Ni Prod'!AH21),ABS('orig - Prod. Costs Ni Prod'!AH21) + ABS('orig - Prod. Costs Ni Prod'!AH21*$C$2))</f>
        <v>#VALUE!</v>
      </c>
      <c r="AI21" s="35" t="e" cm="1">
        <f t="array" aca="1" ref="AI21" ca="1">SIGN('orig - Prod. Costs Ni Prod'!AI21)*_xll.RiskTriang(ABS('orig - Prod. Costs Ni Prod'!AI21) - ABS('orig - Prod. Costs Ni Prod'!AI21*$C$2),ABS('orig - Prod. Costs Ni Prod'!AI21),ABS('orig - Prod. Costs Ni Prod'!AI21) + ABS('orig - Prod. Costs Ni Prod'!AI21*$C$2))</f>
        <v>#VALUE!</v>
      </c>
      <c r="AJ21" s="35" t="e" cm="1">
        <f t="array" aca="1" ref="AJ21" ca="1">SIGN('orig - Prod. Costs Ni Prod'!AJ21)*_xll.RiskTriang(ABS('orig - Prod. Costs Ni Prod'!AJ21) - ABS('orig - Prod. Costs Ni Prod'!AJ21*$C$2),ABS('orig - Prod. Costs Ni Prod'!AJ21),ABS('orig - Prod. Costs Ni Prod'!AJ21) + ABS('orig - Prod. Costs Ni Prod'!AJ21*$C$2))</f>
        <v>#VALUE!</v>
      </c>
      <c r="AK21" s="35" t="e" cm="1">
        <f t="array" aca="1" ref="AK21" ca="1">SIGN('orig - Prod. Costs Ni Prod'!AK21)*_xll.RiskTriang(ABS('orig - Prod. Costs Ni Prod'!AK21) - ABS('orig - Prod. Costs Ni Prod'!AK21*$C$2),ABS('orig - Prod. Costs Ni Prod'!AK21),ABS('orig - Prod. Costs Ni Prod'!AK21) + ABS('orig - Prod. Costs Ni Prod'!AK21*$C$2))</f>
        <v>#VALUE!</v>
      </c>
      <c r="AL21" s="35" t="e" cm="1">
        <f t="array" aca="1" ref="AL21" ca="1">SIGN('orig - Prod. Costs Ni Prod'!AL21)*_xll.RiskTriang(ABS('orig - Prod. Costs Ni Prod'!AL21) - ABS('orig - Prod. Costs Ni Prod'!AL21*$C$2),ABS('orig - Prod. Costs Ni Prod'!AL21),ABS('orig - Prod. Costs Ni Prod'!AL21) + ABS('orig - Prod. Costs Ni Prod'!AL21*$C$2))</f>
        <v>#VALUE!</v>
      </c>
      <c r="AM21" s="35" t="e" cm="1">
        <f t="array" aca="1" ref="AM21" ca="1">SIGN('orig - Prod. Costs Ni Prod'!AM21)*_xll.RiskTriang(ABS('orig - Prod. Costs Ni Prod'!AM21) - ABS('orig - Prod. Costs Ni Prod'!AM21*$C$2),ABS('orig - Prod. Costs Ni Prod'!AM21),ABS('orig - Prod. Costs Ni Prod'!AM21) + ABS('orig - Prod. Costs Ni Prod'!AM21*$C$2))</f>
        <v>#VALUE!</v>
      </c>
      <c r="AN21" s="35" t="e" cm="1">
        <f t="array" aca="1" ref="AN21" ca="1">SIGN('orig - Prod. Costs Ni Prod'!AN21)*_xll.RiskTriang(ABS('orig - Prod. Costs Ni Prod'!AN21) - ABS('orig - Prod. Costs Ni Prod'!AN21*$C$2),ABS('orig - Prod. Costs Ni Prod'!AN21),ABS('orig - Prod. Costs Ni Prod'!AN21) + ABS('orig - Prod. Costs Ni Prod'!AN21*$C$2))</f>
        <v>#VALUE!</v>
      </c>
      <c r="AO21" s="35" t="e" cm="1">
        <f t="array" aca="1" ref="AO21" ca="1">SIGN('orig - Prod. Costs Ni Prod'!AO21)*_xll.RiskTriang(ABS('orig - Prod. Costs Ni Prod'!AO21) - ABS('orig - Prod. Costs Ni Prod'!AO21*$C$2),ABS('orig - Prod. Costs Ni Prod'!AO21),ABS('orig - Prod. Costs Ni Prod'!AO21) + ABS('orig - Prod. Costs Ni Prod'!AO21*$C$2))</f>
        <v>#VALUE!</v>
      </c>
      <c r="AP21" s="35" t="e" cm="1">
        <f t="array" aca="1" ref="AP21" ca="1">SIGN('orig - Prod. Costs Ni Prod'!AP21)*_xll.RiskTriang(ABS('orig - Prod. Costs Ni Prod'!AP21) - ABS('orig - Prod. Costs Ni Prod'!AP21*$C$2),ABS('orig - Prod. Costs Ni Prod'!AP21),ABS('orig - Prod. Costs Ni Prod'!AP21) + ABS('orig - Prod. Costs Ni Prod'!AP21*$C$2))</f>
        <v>#VALUE!</v>
      </c>
      <c r="AQ21" s="35" t="e" cm="1">
        <f t="array" aca="1" ref="AQ21" ca="1">SIGN('orig - Prod. Costs Ni Prod'!AQ21)*_xll.RiskTriang(ABS('orig - Prod. Costs Ni Prod'!AQ21) - ABS('orig - Prod. Costs Ni Prod'!AQ21*$C$2),ABS('orig - Prod. Costs Ni Prod'!AQ21),ABS('orig - Prod. Costs Ni Prod'!AQ21) + ABS('orig - Prod. Costs Ni Prod'!AQ21*$C$2))</f>
        <v>#VALUE!</v>
      </c>
      <c r="AR21" s="35" t="e" cm="1">
        <f t="array" aca="1" ref="AR21" ca="1">SIGN('orig - Prod. Costs Ni Prod'!AR21)*_xll.RiskTriang(ABS('orig - Prod. Costs Ni Prod'!AR21) - ABS('orig - Prod. Costs Ni Prod'!AR21*$C$2),ABS('orig - Prod. Costs Ni Prod'!AR21),ABS('orig - Prod. Costs Ni Prod'!AR21) + ABS('orig - Prod. Costs Ni Prod'!AR21*$C$2))</f>
        <v>#VALUE!</v>
      </c>
      <c r="AS21" s="35" t="e" cm="1">
        <f t="array" aca="1" ref="AS21" ca="1">SIGN('orig - Prod. Costs Ni Prod'!AS21)*_xll.RiskTriang(ABS('orig - Prod. Costs Ni Prod'!AS21) - ABS('orig - Prod. Costs Ni Prod'!AS21*$C$2),ABS('orig - Prod. Costs Ni Prod'!AS21),ABS('orig - Prod. Costs Ni Prod'!AS21) + ABS('orig - Prod. Costs Ni Prod'!AS21*$C$2))</f>
        <v>#VALUE!</v>
      </c>
      <c r="AT21" s="35" t="e" cm="1">
        <f t="array" aca="1" ref="AT21" ca="1">SIGN('orig - Prod. Costs Ni Prod'!AT21)*_xll.RiskTriang(ABS('orig - Prod. Costs Ni Prod'!AT21) - ABS('orig - Prod. Costs Ni Prod'!AT21*$C$2),ABS('orig - Prod. Costs Ni Prod'!AT21),ABS('orig - Prod. Costs Ni Prod'!AT21) + ABS('orig - Prod. Costs Ni Prod'!AT21*$C$2))</f>
        <v>#VALUE!</v>
      </c>
    </row>
    <row r="22" spans="1:46" x14ac:dyDescent="0.25">
      <c r="A22" s="37">
        <v>44926</v>
      </c>
      <c r="B22" s="46" t="s">
        <v>27</v>
      </c>
      <c r="C22" s="46">
        <v>27213</v>
      </c>
      <c r="D22" s="46" t="s">
        <v>14</v>
      </c>
      <c r="E22" s="35">
        <v>433.7</v>
      </c>
      <c r="F22" s="36">
        <v>3.61</v>
      </c>
      <c r="G22" s="35">
        <v>89</v>
      </c>
      <c r="H22" s="35">
        <v>13.933999999999999</v>
      </c>
      <c r="I22" s="35">
        <v>90</v>
      </c>
      <c r="J22" s="35">
        <v>12.540913</v>
      </c>
      <c r="K22" s="10">
        <v>100</v>
      </c>
      <c r="L22" s="35" t="e" cm="1">
        <f t="array" aca="1" ref="L22" ca="1">SIGN('orig - Prod. Costs Ni Prod'!L22)*_xll.RiskTriang(ABS('orig - Prod. Costs Ni Prod'!L22) - ABS('orig - Prod. Costs Ni Prod'!L22*$C$2),ABS('orig - Prod. Costs Ni Prod'!L22),ABS('orig - Prod. Costs Ni Prod'!L22) + ABS('orig - Prod. Costs Ni Prod'!L22*$C$2))</f>
        <v>#VALUE!</v>
      </c>
      <c r="M22" s="35" t="e" cm="1">
        <f t="array" aca="1" ref="M22" ca="1">SIGN('orig - Prod. Costs Ni Prod'!M22)*_xll.RiskTriang(ABS('orig - Prod. Costs Ni Prod'!M22) - ABS('orig - Prod. Costs Ni Prod'!M22*$C$2),ABS('orig - Prod. Costs Ni Prod'!M22),ABS('orig - Prod. Costs Ni Prod'!M22) + ABS('orig - Prod. Costs Ni Prod'!M22*$C$2))</f>
        <v>#VALUE!</v>
      </c>
      <c r="N22" s="35" t="e" cm="1">
        <f t="array" aca="1" ref="N22" ca="1">SIGN('orig - Prod. Costs Ni Prod'!N22)*_xll.RiskTriang(ABS('orig - Prod. Costs Ni Prod'!N22) - ABS('orig - Prod. Costs Ni Prod'!N22*$C$2),ABS('orig - Prod. Costs Ni Prod'!N22),ABS('orig - Prod. Costs Ni Prod'!N22) + ABS('orig - Prod. Costs Ni Prod'!N22*$C$2))</f>
        <v>#VALUE!</v>
      </c>
      <c r="O22" s="35" t="e" cm="1">
        <f t="array" aca="1" ref="O22" ca="1">SIGN('orig - Prod. Costs Ni Prod'!O22)*_xll.RiskTriang(ABS('orig - Prod. Costs Ni Prod'!O22) - ABS('orig - Prod. Costs Ni Prod'!O22*$C$2),ABS('orig - Prod. Costs Ni Prod'!O22),ABS('orig - Prod. Costs Ni Prod'!O22) + ABS('orig - Prod. Costs Ni Prod'!O22*$C$2))</f>
        <v>#VALUE!</v>
      </c>
      <c r="P22" s="35" t="e" cm="1">
        <f t="array" aca="1" ref="P22" ca="1">SIGN('orig - Prod. Costs Ni Prod'!P22)*_xll.RiskTriang(ABS('orig - Prod. Costs Ni Prod'!P22) - ABS('orig - Prod. Costs Ni Prod'!P22*$C$2),ABS('orig - Prod. Costs Ni Prod'!P22),ABS('orig - Prod. Costs Ni Prod'!P22) + ABS('orig - Prod. Costs Ni Prod'!P22*$C$2))</f>
        <v>#VALUE!</v>
      </c>
      <c r="Q22" s="35" t="e" cm="1">
        <f t="array" aca="1" ref="Q22" ca="1">SIGN('orig - Prod. Costs Ni Prod'!Q22)*_xll.RiskTriang(ABS('orig - Prod. Costs Ni Prod'!Q22) - ABS('orig - Prod. Costs Ni Prod'!Q22*$C$2),ABS('orig - Prod. Costs Ni Prod'!Q22),ABS('orig - Prod. Costs Ni Prod'!Q22) + ABS('orig - Prod. Costs Ni Prod'!Q22*$C$2))</f>
        <v>#VALUE!</v>
      </c>
      <c r="R22" s="35" t="e" cm="1">
        <f t="array" aca="1" ref="R22" ca="1">SIGN('orig - Prod. Costs Ni Prod'!R22)*_xll.RiskTriang(ABS('orig - Prod. Costs Ni Prod'!R22) - ABS('orig - Prod. Costs Ni Prod'!R22*$C$2),ABS('orig - Prod. Costs Ni Prod'!R22),ABS('orig - Prod. Costs Ni Prod'!R22) + ABS('orig - Prod. Costs Ni Prod'!R22*$C$2))</f>
        <v>#VALUE!</v>
      </c>
      <c r="S22" s="35" t="e" cm="1">
        <f t="array" aca="1" ref="S22" ca="1">SIGN('orig - Prod. Costs Ni Prod'!S22)*_xll.RiskTriang(ABS('orig - Prod. Costs Ni Prod'!S22) - ABS('orig - Prod. Costs Ni Prod'!S22*$C$2),ABS('orig - Prod. Costs Ni Prod'!S22),ABS('orig - Prod. Costs Ni Prod'!S22) + ABS('orig - Prod. Costs Ni Prod'!S22*$C$2))</f>
        <v>#VALUE!</v>
      </c>
      <c r="T22" s="35" t="e" cm="1">
        <f t="array" aca="1" ref="T22" ca="1">SIGN('orig - Prod. Costs Ni Prod'!T22)*_xll.RiskTriang(ABS('orig - Prod. Costs Ni Prod'!T22) - ABS('orig - Prod. Costs Ni Prod'!T22*$C$2),ABS('orig - Prod. Costs Ni Prod'!T22),ABS('orig - Prod. Costs Ni Prod'!T22) + ABS('orig - Prod. Costs Ni Prod'!T22*$C$2))</f>
        <v>#VALUE!</v>
      </c>
      <c r="U22" s="35" t="e" cm="1">
        <f t="array" aca="1" ref="U22" ca="1">SIGN('orig - Prod. Costs Ni Prod'!U22)*_xll.RiskTriang(ABS('orig - Prod. Costs Ni Prod'!U22) - ABS('orig - Prod. Costs Ni Prod'!U22*$C$2),ABS('orig - Prod. Costs Ni Prod'!U22),ABS('orig - Prod. Costs Ni Prod'!U22) + ABS('orig - Prod. Costs Ni Prod'!U22*$C$2))</f>
        <v>#VALUE!</v>
      </c>
      <c r="V22" s="35" t="e" cm="1">
        <f t="array" aca="1" ref="V22" ca="1">SIGN('orig - Prod. Costs Ni Prod'!V22)*_xll.RiskTriang(ABS('orig - Prod. Costs Ni Prod'!V22) - ABS('orig - Prod. Costs Ni Prod'!V22*$C$2),ABS('orig - Prod. Costs Ni Prod'!V22),ABS('orig - Prod. Costs Ni Prod'!V22) + ABS('orig - Prod. Costs Ni Prod'!V22*$C$2))</f>
        <v>#VALUE!</v>
      </c>
      <c r="W22" s="35" t="e" cm="1">
        <f t="array" aca="1" ref="W22" ca="1">SIGN('orig - Prod. Costs Ni Prod'!W22)*_xll.RiskTriang(ABS('orig - Prod. Costs Ni Prod'!W22) - ABS('orig - Prod. Costs Ni Prod'!W22*$C$2),ABS('orig - Prod. Costs Ni Prod'!W22),ABS('orig - Prod. Costs Ni Prod'!W22) + ABS('orig - Prod. Costs Ni Prod'!W22*$C$2))</f>
        <v>#VALUE!</v>
      </c>
      <c r="X22" s="35" t="e" cm="1">
        <f t="array" aca="1" ref="X22" ca="1">SIGN('orig - Prod. Costs Ni Prod'!X22)*_xll.RiskTriang(ABS('orig - Prod. Costs Ni Prod'!X22) - ABS('orig - Prod. Costs Ni Prod'!X22*$C$2),ABS('orig - Prod. Costs Ni Prod'!X22),ABS('orig - Prod. Costs Ni Prod'!X22) + ABS('orig - Prod. Costs Ni Prod'!X22*$C$2))</f>
        <v>#VALUE!</v>
      </c>
      <c r="Y22" s="35" t="e" cm="1">
        <f t="array" aca="1" ref="Y22" ca="1">SIGN('orig - Prod. Costs Ni Prod'!Y22)*_xll.RiskTriang(ABS('orig - Prod. Costs Ni Prod'!Y22) - ABS('orig - Prod. Costs Ni Prod'!Y22*$C$2),ABS('orig - Prod. Costs Ni Prod'!Y22),ABS('orig - Prod. Costs Ni Prod'!Y22) + ABS('orig - Prod. Costs Ni Prod'!Y22*$C$2))</f>
        <v>#VALUE!</v>
      </c>
      <c r="Z22" s="35" t="e" cm="1">
        <f t="array" aca="1" ref="Z22" ca="1">SIGN('orig - Prod. Costs Ni Prod'!Z22)*_xll.RiskTriang(ABS('orig - Prod. Costs Ni Prod'!Z22) - ABS('orig - Prod. Costs Ni Prod'!Z22*$C$2),ABS('orig - Prod. Costs Ni Prod'!Z22),ABS('orig - Prod. Costs Ni Prod'!Z22) + ABS('orig - Prod. Costs Ni Prod'!Z22*$C$2))</f>
        <v>#VALUE!</v>
      </c>
      <c r="AA22" s="35" t="e" cm="1">
        <f t="array" aca="1" ref="AA22" ca="1">SIGN('orig - Prod. Costs Ni Prod'!AA22)*_xll.RiskTriang(ABS('orig - Prod. Costs Ni Prod'!AA22) - ABS('orig - Prod. Costs Ni Prod'!AA22*$C$2),ABS('orig - Prod. Costs Ni Prod'!AA22),ABS('orig - Prod. Costs Ni Prod'!AA22) + ABS('orig - Prod. Costs Ni Prod'!AA22*$C$2))</f>
        <v>#VALUE!</v>
      </c>
      <c r="AB22" s="35" t="e" cm="1">
        <f t="array" aca="1" ref="AB22" ca="1">SIGN('orig - Prod. Costs Ni Prod'!AB22)*_xll.RiskTriang(ABS('orig - Prod. Costs Ni Prod'!AB22) - ABS('orig - Prod. Costs Ni Prod'!AB22*$C$2),ABS('orig - Prod. Costs Ni Prod'!AB22),ABS('orig - Prod. Costs Ni Prod'!AB22) + ABS('orig - Prod. Costs Ni Prod'!AB22*$C$2))</f>
        <v>#VALUE!</v>
      </c>
      <c r="AC22" s="35" t="e" cm="1">
        <f t="array" aca="1" ref="AC22" ca="1">SIGN('orig - Prod. Costs Ni Prod'!AC22)*_xll.RiskTriang(ABS('orig - Prod. Costs Ni Prod'!AC22) - ABS('orig - Prod. Costs Ni Prod'!AC22*$C$2),ABS('orig - Prod. Costs Ni Prod'!AC22),ABS('orig - Prod. Costs Ni Prod'!AC22) + ABS('orig - Prod. Costs Ni Prod'!AC22*$C$2))</f>
        <v>#VALUE!</v>
      </c>
      <c r="AD22" s="35" t="e" cm="1">
        <f t="array" aca="1" ref="AD22" ca="1">SIGN('orig - Prod. Costs Ni Prod'!AD22)*_xll.RiskTriang(ABS('orig - Prod. Costs Ni Prod'!AD22) - ABS('orig - Prod. Costs Ni Prod'!AD22*$C$2),ABS('orig - Prod. Costs Ni Prod'!AD22),ABS('orig - Prod. Costs Ni Prod'!AD22) + ABS('orig - Prod. Costs Ni Prod'!AD22*$C$2))</f>
        <v>#VALUE!</v>
      </c>
      <c r="AE22" s="35" t="e" cm="1">
        <f t="array" aca="1" ref="AE22" ca="1">SIGN('orig - Prod. Costs Ni Prod'!AE22)*_xll.RiskTriang(ABS('orig - Prod. Costs Ni Prod'!AE22) - ABS('orig - Prod. Costs Ni Prod'!AE22*$C$2),ABS('orig - Prod. Costs Ni Prod'!AE22),ABS('orig - Prod. Costs Ni Prod'!AE22) + ABS('orig - Prod. Costs Ni Prod'!AE22*$C$2))</f>
        <v>#VALUE!</v>
      </c>
      <c r="AF22" s="35" t="e" cm="1">
        <f t="array" aca="1" ref="AF22" ca="1">SIGN('orig - Prod. Costs Ni Prod'!AF22)*_xll.RiskTriang(ABS('orig - Prod. Costs Ni Prod'!AF22) - ABS('orig - Prod. Costs Ni Prod'!AF22*$C$2),ABS('orig - Prod. Costs Ni Prod'!AF22),ABS('orig - Prod. Costs Ni Prod'!AF22) + ABS('orig - Prod. Costs Ni Prod'!AF22*$C$2))</f>
        <v>#VALUE!</v>
      </c>
      <c r="AG22" s="35" t="e" cm="1">
        <f t="array" aca="1" ref="AG22" ca="1">SIGN('orig - Prod. Costs Ni Prod'!AG22)*_xll.RiskTriang(ABS('orig - Prod. Costs Ni Prod'!AG22) - ABS('orig - Prod. Costs Ni Prod'!AG22*$C$2),ABS('orig - Prod. Costs Ni Prod'!AG22),ABS('orig - Prod. Costs Ni Prod'!AG22) + ABS('orig - Prod. Costs Ni Prod'!AG22*$C$2))</f>
        <v>#VALUE!</v>
      </c>
      <c r="AH22" s="35" t="e" cm="1">
        <f t="array" aca="1" ref="AH22" ca="1">SIGN('orig - Prod. Costs Ni Prod'!AH22)*_xll.RiskTriang(ABS('orig - Prod. Costs Ni Prod'!AH22) - ABS('orig - Prod. Costs Ni Prod'!AH22*$C$2),ABS('orig - Prod. Costs Ni Prod'!AH22),ABS('orig - Prod. Costs Ni Prod'!AH22) + ABS('orig - Prod. Costs Ni Prod'!AH22*$C$2))</f>
        <v>#VALUE!</v>
      </c>
      <c r="AI22" s="35" t="e" cm="1">
        <f t="array" aca="1" ref="AI22" ca="1">SIGN('orig - Prod. Costs Ni Prod'!AI22)*_xll.RiskTriang(ABS('orig - Prod. Costs Ni Prod'!AI22) - ABS('orig - Prod. Costs Ni Prod'!AI22*$C$2),ABS('orig - Prod. Costs Ni Prod'!AI22),ABS('orig - Prod. Costs Ni Prod'!AI22) + ABS('orig - Prod. Costs Ni Prod'!AI22*$C$2))</f>
        <v>#VALUE!</v>
      </c>
      <c r="AJ22" s="35" t="e" cm="1">
        <f t="array" aca="1" ref="AJ22" ca="1">SIGN('orig - Prod. Costs Ni Prod'!AJ22)*_xll.RiskTriang(ABS('orig - Prod. Costs Ni Prod'!AJ22) - ABS('orig - Prod. Costs Ni Prod'!AJ22*$C$2),ABS('orig - Prod. Costs Ni Prod'!AJ22),ABS('orig - Prod. Costs Ni Prod'!AJ22) + ABS('orig - Prod. Costs Ni Prod'!AJ22*$C$2))</f>
        <v>#VALUE!</v>
      </c>
      <c r="AK22" s="35" t="e" cm="1">
        <f t="array" aca="1" ref="AK22" ca="1">SIGN('orig - Prod. Costs Ni Prod'!AK22)*_xll.RiskTriang(ABS('orig - Prod. Costs Ni Prod'!AK22) - ABS('orig - Prod. Costs Ni Prod'!AK22*$C$2),ABS('orig - Prod. Costs Ni Prod'!AK22),ABS('orig - Prod. Costs Ni Prod'!AK22) + ABS('orig - Prod. Costs Ni Prod'!AK22*$C$2))</f>
        <v>#VALUE!</v>
      </c>
      <c r="AL22" s="35" t="e" cm="1">
        <f t="array" aca="1" ref="AL22" ca="1">SIGN('orig - Prod. Costs Ni Prod'!AL22)*_xll.RiskTriang(ABS('orig - Prod. Costs Ni Prod'!AL22) - ABS('orig - Prod. Costs Ni Prod'!AL22*$C$2),ABS('orig - Prod. Costs Ni Prod'!AL22),ABS('orig - Prod. Costs Ni Prod'!AL22) + ABS('orig - Prod. Costs Ni Prod'!AL22*$C$2))</f>
        <v>#VALUE!</v>
      </c>
      <c r="AM22" s="35" t="e" cm="1">
        <f t="array" aca="1" ref="AM22" ca="1">SIGN('orig - Prod. Costs Ni Prod'!AM22)*_xll.RiskTriang(ABS('orig - Prod. Costs Ni Prod'!AM22) - ABS('orig - Prod. Costs Ni Prod'!AM22*$C$2),ABS('orig - Prod. Costs Ni Prod'!AM22),ABS('orig - Prod. Costs Ni Prod'!AM22) + ABS('orig - Prod. Costs Ni Prod'!AM22*$C$2))</f>
        <v>#VALUE!</v>
      </c>
      <c r="AN22" s="35" t="e" cm="1">
        <f t="array" aca="1" ref="AN22" ca="1">SIGN('orig - Prod. Costs Ni Prod'!AN22)*_xll.RiskTriang(ABS('orig - Prod. Costs Ni Prod'!AN22) - ABS('orig - Prod. Costs Ni Prod'!AN22*$C$2),ABS('orig - Prod. Costs Ni Prod'!AN22),ABS('orig - Prod. Costs Ni Prod'!AN22) + ABS('orig - Prod. Costs Ni Prod'!AN22*$C$2))</f>
        <v>#VALUE!</v>
      </c>
      <c r="AO22" s="35" t="e" cm="1">
        <f t="array" aca="1" ref="AO22" ca="1">SIGN('orig - Prod. Costs Ni Prod'!AO22)*_xll.RiskTriang(ABS('orig - Prod. Costs Ni Prod'!AO22) - ABS('orig - Prod. Costs Ni Prod'!AO22*$C$2),ABS('orig - Prod. Costs Ni Prod'!AO22),ABS('orig - Prod. Costs Ni Prod'!AO22) + ABS('orig - Prod. Costs Ni Prod'!AO22*$C$2))</f>
        <v>#VALUE!</v>
      </c>
      <c r="AP22" s="35" t="e" cm="1">
        <f t="array" aca="1" ref="AP22" ca="1">SIGN('orig - Prod. Costs Ni Prod'!AP22)*_xll.RiskTriang(ABS('orig - Prod. Costs Ni Prod'!AP22) - ABS('orig - Prod. Costs Ni Prod'!AP22*$C$2),ABS('orig - Prod. Costs Ni Prod'!AP22),ABS('orig - Prod. Costs Ni Prod'!AP22) + ABS('orig - Prod. Costs Ni Prod'!AP22*$C$2))</f>
        <v>#VALUE!</v>
      </c>
      <c r="AQ22" s="35" t="e" cm="1">
        <f t="array" aca="1" ref="AQ22" ca="1">SIGN('orig - Prod. Costs Ni Prod'!AQ22)*_xll.RiskTriang(ABS('orig - Prod. Costs Ni Prod'!AQ22) - ABS('orig - Prod. Costs Ni Prod'!AQ22*$C$2),ABS('orig - Prod. Costs Ni Prod'!AQ22),ABS('orig - Prod. Costs Ni Prod'!AQ22) + ABS('orig - Prod. Costs Ni Prod'!AQ22*$C$2))</f>
        <v>#VALUE!</v>
      </c>
      <c r="AR22" s="35" t="e" cm="1">
        <f t="array" aca="1" ref="AR22" ca="1">SIGN('orig - Prod. Costs Ni Prod'!AR22)*_xll.RiskTriang(ABS('orig - Prod. Costs Ni Prod'!AR22) - ABS('orig - Prod. Costs Ni Prod'!AR22*$C$2),ABS('orig - Prod. Costs Ni Prod'!AR22),ABS('orig - Prod. Costs Ni Prod'!AR22) + ABS('orig - Prod. Costs Ni Prod'!AR22*$C$2))</f>
        <v>#VALUE!</v>
      </c>
      <c r="AS22" s="35" t="e" cm="1">
        <f t="array" aca="1" ref="AS22" ca="1">SIGN('orig - Prod. Costs Ni Prod'!AS22)*_xll.RiskTriang(ABS('orig - Prod. Costs Ni Prod'!AS22) - ABS('orig - Prod. Costs Ni Prod'!AS22*$C$2),ABS('orig - Prod. Costs Ni Prod'!AS22),ABS('orig - Prod. Costs Ni Prod'!AS22) + ABS('orig - Prod. Costs Ni Prod'!AS22*$C$2))</f>
        <v>#VALUE!</v>
      </c>
      <c r="AT22" s="35" t="e" cm="1">
        <f t="array" aca="1" ref="AT22" ca="1">SIGN('orig - Prod. Costs Ni Prod'!AT22)*_xll.RiskTriang(ABS('orig - Prod. Costs Ni Prod'!AT22) - ABS('orig - Prod. Costs Ni Prod'!AT22*$C$2),ABS('orig - Prod. Costs Ni Prod'!AT22),ABS('orig - Prod. Costs Ni Prod'!AT22) + ABS('orig - Prod. Costs Ni Prod'!AT22*$C$2))</f>
        <v>#VALUE!</v>
      </c>
    </row>
    <row r="23" spans="1:46" x14ac:dyDescent="0.25">
      <c r="A23" s="37">
        <v>44926</v>
      </c>
      <c r="B23" s="46" t="s">
        <v>28</v>
      </c>
      <c r="C23" s="46">
        <v>27742</v>
      </c>
      <c r="D23" s="46" t="s">
        <v>29</v>
      </c>
      <c r="E23" s="35">
        <v>2592.592529</v>
      </c>
      <c r="F23" s="36">
        <v>1.5</v>
      </c>
      <c r="G23" s="35">
        <v>90</v>
      </c>
      <c r="H23" s="35">
        <v>35</v>
      </c>
      <c r="I23" s="35">
        <v>100</v>
      </c>
      <c r="J23" s="35">
        <v>35</v>
      </c>
      <c r="K23" s="10">
        <v>85.034660339355497</v>
      </c>
      <c r="L23" s="35" t="e" cm="1">
        <f t="array" aca="1" ref="L23" ca="1">SIGN('orig - Prod. Costs Ni Prod'!L23)*_xll.RiskTriang(ABS('orig - Prod. Costs Ni Prod'!L23) - ABS('orig - Prod. Costs Ni Prod'!L23*$C$2),ABS('orig - Prod. Costs Ni Prod'!L23),ABS('orig - Prod. Costs Ni Prod'!L23) + ABS('orig - Prod. Costs Ni Prod'!L23*$C$2))</f>
        <v>#VALUE!</v>
      </c>
      <c r="M23" s="35" t="e" cm="1">
        <f t="array" aca="1" ref="M23" ca="1">SIGN('orig - Prod. Costs Ni Prod'!M23)*_xll.RiskTriang(ABS('orig - Prod. Costs Ni Prod'!M23) - ABS('orig - Prod. Costs Ni Prod'!M23*$C$2),ABS('orig - Prod. Costs Ni Prod'!M23),ABS('orig - Prod. Costs Ni Prod'!M23) + ABS('orig - Prod. Costs Ni Prod'!M23*$C$2))</f>
        <v>#VALUE!</v>
      </c>
      <c r="N23" s="35" t="e" cm="1">
        <f t="array" aca="1" ref="N23" ca="1">SIGN('orig - Prod. Costs Ni Prod'!N23)*_xll.RiskTriang(ABS('orig - Prod. Costs Ni Prod'!N23) - ABS('orig - Prod. Costs Ni Prod'!N23*$C$2),ABS('orig - Prod. Costs Ni Prod'!N23),ABS('orig - Prod. Costs Ni Prod'!N23) + ABS('orig - Prod. Costs Ni Prod'!N23*$C$2))</f>
        <v>#VALUE!</v>
      </c>
      <c r="O23" s="35" t="e" cm="1">
        <f t="array" aca="1" ref="O23" ca="1">SIGN('orig - Prod. Costs Ni Prod'!O23)*_xll.RiskTriang(ABS('orig - Prod. Costs Ni Prod'!O23) - ABS('orig - Prod. Costs Ni Prod'!O23*$C$2),ABS('orig - Prod. Costs Ni Prod'!O23),ABS('orig - Prod. Costs Ni Prod'!O23) + ABS('orig - Prod. Costs Ni Prod'!O23*$C$2))</f>
        <v>#VALUE!</v>
      </c>
      <c r="P23" s="35" t="e" cm="1">
        <f t="array" aca="1" ref="P23" ca="1">SIGN('orig - Prod. Costs Ni Prod'!P23)*_xll.RiskTriang(ABS('orig - Prod. Costs Ni Prod'!P23) - ABS('orig - Prod. Costs Ni Prod'!P23*$C$2),ABS('orig - Prod. Costs Ni Prod'!P23),ABS('orig - Prod. Costs Ni Prod'!P23) + ABS('orig - Prod. Costs Ni Prod'!P23*$C$2))</f>
        <v>#VALUE!</v>
      </c>
      <c r="Q23" s="35" t="e" cm="1">
        <f t="array" aca="1" ref="Q23" ca="1">SIGN('orig - Prod. Costs Ni Prod'!Q23)*_xll.RiskTriang(ABS('orig - Prod. Costs Ni Prod'!Q23) - ABS('orig - Prod. Costs Ni Prod'!Q23*$C$2),ABS('orig - Prod. Costs Ni Prod'!Q23),ABS('orig - Prod. Costs Ni Prod'!Q23) + ABS('orig - Prod. Costs Ni Prod'!Q23*$C$2))</f>
        <v>#VALUE!</v>
      </c>
      <c r="R23" s="35" t="e" cm="1">
        <f t="array" aca="1" ref="R23" ca="1">SIGN('orig - Prod. Costs Ni Prod'!R23)*_xll.RiskTriang(ABS('orig - Prod. Costs Ni Prod'!R23) - ABS('orig - Prod. Costs Ni Prod'!R23*$C$2),ABS('orig - Prod. Costs Ni Prod'!R23),ABS('orig - Prod. Costs Ni Prod'!R23) + ABS('orig - Prod. Costs Ni Prod'!R23*$C$2))</f>
        <v>#VALUE!</v>
      </c>
      <c r="S23" s="35" t="e" cm="1">
        <f t="array" aca="1" ref="S23" ca="1">SIGN('orig - Prod. Costs Ni Prod'!S23)*_xll.RiskTriang(ABS('orig - Prod. Costs Ni Prod'!S23) - ABS('orig - Prod. Costs Ni Prod'!S23*$C$2),ABS('orig - Prod. Costs Ni Prod'!S23),ABS('orig - Prod. Costs Ni Prod'!S23) + ABS('orig - Prod. Costs Ni Prod'!S23*$C$2))</f>
        <v>#VALUE!</v>
      </c>
      <c r="T23" s="35" t="e" cm="1">
        <f t="array" aca="1" ref="T23" ca="1">SIGN('orig - Prod. Costs Ni Prod'!T23)*_xll.RiskTriang(ABS('orig - Prod. Costs Ni Prod'!T23) - ABS('orig - Prod. Costs Ni Prod'!T23*$C$2),ABS('orig - Prod. Costs Ni Prod'!T23),ABS('orig - Prod. Costs Ni Prod'!T23) + ABS('orig - Prod. Costs Ni Prod'!T23*$C$2))</f>
        <v>#VALUE!</v>
      </c>
      <c r="U23" s="35" t="e" cm="1">
        <f t="array" aca="1" ref="U23" ca="1">SIGN('orig - Prod. Costs Ni Prod'!U23)*_xll.RiskTriang(ABS('orig - Prod. Costs Ni Prod'!U23) - ABS('orig - Prod. Costs Ni Prod'!U23*$C$2),ABS('orig - Prod. Costs Ni Prod'!U23),ABS('orig - Prod. Costs Ni Prod'!U23) + ABS('orig - Prod. Costs Ni Prod'!U23*$C$2))</f>
        <v>#VALUE!</v>
      </c>
      <c r="V23" s="35" t="e" cm="1">
        <f t="array" aca="1" ref="V23" ca="1">SIGN('orig - Prod. Costs Ni Prod'!V23)*_xll.RiskTriang(ABS('orig - Prod. Costs Ni Prod'!V23) - ABS('orig - Prod. Costs Ni Prod'!V23*$C$2),ABS('orig - Prod. Costs Ni Prod'!V23),ABS('orig - Prod. Costs Ni Prod'!V23) + ABS('orig - Prod. Costs Ni Prod'!V23*$C$2))</f>
        <v>#VALUE!</v>
      </c>
      <c r="W23" s="35" t="e" cm="1">
        <f t="array" aca="1" ref="W23" ca="1">SIGN('orig - Prod. Costs Ni Prod'!W23)*_xll.RiskTriang(ABS('orig - Prod. Costs Ni Prod'!W23) - ABS('orig - Prod. Costs Ni Prod'!W23*$C$2),ABS('orig - Prod. Costs Ni Prod'!W23),ABS('orig - Prod. Costs Ni Prod'!W23) + ABS('orig - Prod. Costs Ni Prod'!W23*$C$2))</f>
        <v>#VALUE!</v>
      </c>
      <c r="X23" s="35" t="e" cm="1">
        <f t="array" aca="1" ref="X23" ca="1">SIGN('orig - Prod. Costs Ni Prod'!X23)*_xll.RiskTriang(ABS('orig - Prod. Costs Ni Prod'!X23) - ABS('orig - Prod. Costs Ni Prod'!X23*$C$2),ABS('orig - Prod. Costs Ni Prod'!X23),ABS('orig - Prod. Costs Ni Prod'!X23) + ABS('orig - Prod. Costs Ni Prod'!X23*$C$2))</f>
        <v>#VALUE!</v>
      </c>
      <c r="Y23" s="35" t="e" cm="1">
        <f t="array" aca="1" ref="Y23" ca="1">SIGN('orig - Prod. Costs Ni Prod'!Y23)*_xll.RiskTriang(ABS('orig - Prod. Costs Ni Prod'!Y23) - ABS('orig - Prod. Costs Ni Prod'!Y23*$C$2),ABS('orig - Prod. Costs Ni Prod'!Y23),ABS('orig - Prod. Costs Ni Prod'!Y23) + ABS('orig - Prod. Costs Ni Prod'!Y23*$C$2))</f>
        <v>#VALUE!</v>
      </c>
      <c r="Z23" s="35" t="e" cm="1">
        <f t="array" aca="1" ref="Z23" ca="1">SIGN('orig - Prod. Costs Ni Prod'!Z23)*_xll.RiskTriang(ABS('orig - Prod. Costs Ni Prod'!Z23) - ABS('orig - Prod. Costs Ni Prod'!Z23*$C$2),ABS('orig - Prod. Costs Ni Prod'!Z23),ABS('orig - Prod. Costs Ni Prod'!Z23) + ABS('orig - Prod. Costs Ni Prod'!Z23*$C$2))</f>
        <v>#VALUE!</v>
      </c>
      <c r="AA23" s="35" t="e" cm="1">
        <f t="array" aca="1" ref="AA23" ca="1">SIGN('orig - Prod. Costs Ni Prod'!AA23)*_xll.RiskTriang(ABS('orig - Prod. Costs Ni Prod'!AA23) - ABS('orig - Prod. Costs Ni Prod'!AA23*$C$2),ABS('orig - Prod. Costs Ni Prod'!AA23),ABS('orig - Prod. Costs Ni Prod'!AA23) + ABS('orig - Prod. Costs Ni Prod'!AA23*$C$2))</f>
        <v>#VALUE!</v>
      </c>
      <c r="AB23" s="35" t="e" cm="1">
        <f t="array" aca="1" ref="AB23" ca="1">SIGN('orig - Prod. Costs Ni Prod'!AB23)*_xll.RiskTriang(ABS('orig - Prod. Costs Ni Prod'!AB23) - ABS('orig - Prod. Costs Ni Prod'!AB23*$C$2),ABS('orig - Prod. Costs Ni Prod'!AB23),ABS('orig - Prod. Costs Ni Prod'!AB23) + ABS('orig - Prod. Costs Ni Prod'!AB23*$C$2))</f>
        <v>#VALUE!</v>
      </c>
      <c r="AC23" s="35" t="e" cm="1">
        <f t="array" aca="1" ref="AC23" ca="1">SIGN('orig - Prod. Costs Ni Prod'!AC23)*_xll.RiskTriang(ABS('orig - Prod. Costs Ni Prod'!AC23) - ABS('orig - Prod. Costs Ni Prod'!AC23*$C$2),ABS('orig - Prod. Costs Ni Prod'!AC23),ABS('orig - Prod. Costs Ni Prod'!AC23) + ABS('orig - Prod. Costs Ni Prod'!AC23*$C$2))</f>
        <v>#VALUE!</v>
      </c>
      <c r="AD23" s="35" t="e" cm="1">
        <f t="array" aca="1" ref="AD23" ca="1">SIGN('orig - Prod. Costs Ni Prod'!AD23)*_xll.RiskTriang(ABS('orig - Prod. Costs Ni Prod'!AD23) - ABS('orig - Prod. Costs Ni Prod'!AD23*$C$2),ABS('orig - Prod. Costs Ni Prod'!AD23),ABS('orig - Prod. Costs Ni Prod'!AD23) + ABS('orig - Prod. Costs Ni Prod'!AD23*$C$2))</f>
        <v>#VALUE!</v>
      </c>
      <c r="AE23" s="35" t="e" cm="1">
        <f t="array" aca="1" ref="AE23" ca="1">SIGN('orig - Prod. Costs Ni Prod'!AE23)*_xll.RiskTriang(ABS('orig - Prod. Costs Ni Prod'!AE23) - ABS('orig - Prod. Costs Ni Prod'!AE23*$C$2),ABS('orig - Prod. Costs Ni Prod'!AE23),ABS('orig - Prod. Costs Ni Prod'!AE23) + ABS('orig - Prod. Costs Ni Prod'!AE23*$C$2))</f>
        <v>#VALUE!</v>
      </c>
      <c r="AF23" s="35" t="e" cm="1">
        <f t="array" aca="1" ref="AF23" ca="1">SIGN('orig - Prod. Costs Ni Prod'!AF23)*_xll.RiskTriang(ABS('orig - Prod. Costs Ni Prod'!AF23) - ABS('orig - Prod. Costs Ni Prod'!AF23*$C$2),ABS('orig - Prod. Costs Ni Prod'!AF23),ABS('orig - Prod. Costs Ni Prod'!AF23) + ABS('orig - Prod. Costs Ni Prod'!AF23*$C$2))</f>
        <v>#VALUE!</v>
      </c>
      <c r="AG23" s="35" t="e" cm="1">
        <f t="array" aca="1" ref="AG23" ca="1">SIGN('orig - Prod. Costs Ni Prod'!AG23)*_xll.RiskTriang(ABS('orig - Prod. Costs Ni Prod'!AG23) - ABS('orig - Prod. Costs Ni Prod'!AG23*$C$2),ABS('orig - Prod. Costs Ni Prod'!AG23),ABS('orig - Prod. Costs Ni Prod'!AG23) + ABS('orig - Prod. Costs Ni Prod'!AG23*$C$2))</f>
        <v>#VALUE!</v>
      </c>
      <c r="AH23" s="35" t="e" cm="1">
        <f t="array" aca="1" ref="AH23" ca="1">SIGN('orig - Prod. Costs Ni Prod'!AH23)*_xll.RiskTriang(ABS('orig - Prod. Costs Ni Prod'!AH23) - ABS('orig - Prod. Costs Ni Prod'!AH23*$C$2),ABS('orig - Prod. Costs Ni Prod'!AH23),ABS('orig - Prod. Costs Ni Prod'!AH23) + ABS('orig - Prod. Costs Ni Prod'!AH23*$C$2))</f>
        <v>#VALUE!</v>
      </c>
      <c r="AI23" s="35" t="e" cm="1">
        <f t="array" aca="1" ref="AI23" ca="1">SIGN('orig - Prod. Costs Ni Prod'!AI23)*_xll.RiskTriang(ABS('orig - Prod. Costs Ni Prod'!AI23) - ABS('orig - Prod. Costs Ni Prod'!AI23*$C$2),ABS('orig - Prod. Costs Ni Prod'!AI23),ABS('orig - Prod. Costs Ni Prod'!AI23) + ABS('orig - Prod. Costs Ni Prod'!AI23*$C$2))</f>
        <v>#VALUE!</v>
      </c>
      <c r="AJ23" s="35" t="e" cm="1">
        <f t="array" aca="1" ref="AJ23" ca="1">SIGN('orig - Prod. Costs Ni Prod'!AJ23)*_xll.RiskTriang(ABS('orig - Prod. Costs Ni Prod'!AJ23) - ABS('orig - Prod. Costs Ni Prod'!AJ23*$C$2),ABS('orig - Prod. Costs Ni Prod'!AJ23),ABS('orig - Prod. Costs Ni Prod'!AJ23) + ABS('orig - Prod. Costs Ni Prod'!AJ23*$C$2))</f>
        <v>#VALUE!</v>
      </c>
      <c r="AK23" s="35" t="e" cm="1">
        <f t="array" aca="1" ref="AK23" ca="1">SIGN('orig - Prod. Costs Ni Prod'!AK23)*_xll.RiskTriang(ABS('orig - Prod. Costs Ni Prod'!AK23) - ABS('orig - Prod. Costs Ni Prod'!AK23*$C$2),ABS('orig - Prod. Costs Ni Prod'!AK23),ABS('orig - Prod. Costs Ni Prod'!AK23) + ABS('orig - Prod. Costs Ni Prod'!AK23*$C$2))</f>
        <v>#VALUE!</v>
      </c>
      <c r="AL23" s="35" t="e" cm="1">
        <f t="array" aca="1" ref="AL23" ca="1">SIGN('orig - Prod. Costs Ni Prod'!AL23)*_xll.RiskTriang(ABS('orig - Prod. Costs Ni Prod'!AL23) - ABS('orig - Prod. Costs Ni Prod'!AL23*$C$2),ABS('orig - Prod. Costs Ni Prod'!AL23),ABS('orig - Prod. Costs Ni Prod'!AL23) + ABS('orig - Prod. Costs Ni Prod'!AL23*$C$2))</f>
        <v>#VALUE!</v>
      </c>
      <c r="AM23" s="35" t="e" cm="1">
        <f t="array" aca="1" ref="AM23" ca="1">SIGN('orig - Prod. Costs Ni Prod'!AM23)*_xll.RiskTriang(ABS('orig - Prod. Costs Ni Prod'!AM23) - ABS('orig - Prod. Costs Ni Prod'!AM23*$C$2),ABS('orig - Prod. Costs Ni Prod'!AM23),ABS('orig - Prod. Costs Ni Prod'!AM23) + ABS('orig - Prod. Costs Ni Prod'!AM23*$C$2))</f>
        <v>#VALUE!</v>
      </c>
      <c r="AN23" s="35" t="e" cm="1">
        <f t="array" aca="1" ref="AN23" ca="1">SIGN('orig - Prod. Costs Ni Prod'!AN23)*_xll.RiskTriang(ABS('orig - Prod. Costs Ni Prod'!AN23) - ABS('orig - Prod. Costs Ni Prod'!AN23*$C$2),ABS('orig - Prod. Costs Ni Prod'!AN23),ABS('orig - Prod. Costs Ni Prod'!AN23) + ABS('orig - Prod. Costs Ni Prod'!AN23*$C$2))</f>
        <v>#VALUE!</v>
      </c>
      <c r="AO23" s="35" t="e" cm="1">
        <f t="array" aca="1" ref="AO23" ca="1">SIGN('orig - Prod. Costs Ni Prod'!AO23)*_xll.RiskTriang(ABS('orig - Prod. Costs Ni Prod'!AO23) - ABS('orig - Prod. Costs Ni Prod'!AO23*$C$2),ABS('orig - Prod. Costs Ni Prod'!AO23),ABS('orig - Prod. Costs Ni Prod'!AO23) + ABS('orig - Prod. Costs Ni Prod'!AO23*$C$2))</f>
        <v>#VALUE!</v>
      </c>
      <c r="AP23" s="35" t="e" cm="1">
        <f t="array" aca="1" ref="AP23" ca="1">SIGN('orig - Prod. Costs Ni Prod'!AP23)*_xll.RiskTriang(ABS('orig - Prod. Costs Ni Prod'!AP23) - ABS('orig - Prod. Costs Ni Prod'!AP23*$C$2),ABS('orig - Prod. Costs Ni Prod'!AP23),ABS('orig - Prod. Costs Ni Prod'!AP23) + ABS('orig - Prod. Costs Ni Prod'!AP23*$C$2))</f>
        <v>#VALUE!</v>
      </c>
      <c r="AQ23" s="35" t="e" cm="1">
        <f t="array" aca="1" ref="AQ23" ca="1">SIGN('orig - Prod. Costs Ni Prod'!AQ23)*_xll.RiskTriang(ABS('orig - Prod. Costs Ni Prod'!AQ23) - ABS('orig - Prod. Costs Ni Prod'!AQ23*$C$2),ABS('orig - Prod. Costs Ni Prod'!AQ23),ABS('orig - Prod. Costs Ni Prod'!AQ23) + ABS('orig - Prod. Costs Ni Prod'!AQ23*$C$2))</f>
        <v>#VALUE!</v>
      </c>
      <c r="AR23" s="35" t="e" cm="1">
        <f t="array" aca="1" ref="AR23" ca="1">SIGN('orig - Prod. Costs Ni Prod'!AR23)*_xll.RiskTriang(ABS('orig - Prod. Costs Ni Prod'!AR23) - ABS('orig - Prod. Costs Ni Prod'!AR23*$C$2),ABS('orig - Prod. Costs Ni Prod'!AR23),ABS('orig - Prod. Costs Ni Prod'!AR23) + ABS('orig - Prod. Costs Ni Prod'!AR23*$C$2))</f>
        <v>#VALUE!</v>
      </c>
      <c r="AS23" s="35" t="e" cm="1">
        <f t="array" aca="1" ref="AS23" ca="1">SIGN('orig - Prod. Costs Ni Prod'!AS23)*_xll.RiskTriang(ABS('orig - Prod. Costs Ni Prod'!AS23) - ABS('orig - Prod. Costs Ni Prod'!AS23*$C$2),ABS('orig - Prod. Costs Ni Prod'!AS23),ABS('orig - Prod. Costs Ni Prod'!AS23) + ABS('orig - Prod. Costs Ni Prod'!AS23*$C$2))</f>
        <v>#VALUE!</v>
      </c>
      <c r="AT23" s="35" t="e" cm="1">
        <f t="array" aca="1" ref="AT23" ca="1">SIGN('orig - Prod. Costs Ni Prod'!AT23)*_xll.RiskTriang(ABS('orig - Prod. Costs Ni Prod'!AT23) - ABS('orig - Prod. Costs Ni Prod'!AT23*$C$2),ABS('orig - Prod. Costs Ni Prod'!AT23),ABS('orig - Prod. Costs Ni Prod'!AT23) + ABS('orig - Prod. Costs Ni Prod'!AT23*$C$2))</f>
        <v>#VALUE!</v>
      </c>
    </row>
    <row r="24" spans="1:46" x14ac:dyDescent="0.25">
      <c r="A24" s="37">
        <v>44926</v>
      </c>
      <c r="B24" s="46" t="s">
        <v>30</v>
      </c>
      <c r="C24" s="46">
        <v>76371</v>
      </c>
      <c r="D24" s="46" t="s">
        <v>31</v>
      </c>
      <c r="E24" s="35">
        <v>877.46497499999998</v>
      </c>
      <c r="F24" s="36">
        <v>1.95</v>
      </c>
      <c r="G24" s="35">
        <v>97</v>
      </c>
      <c r="H24" s="35">
        <v>16.597000000000001</v>
      </c>
      <c r="I24" s="35">
        <v>100</v>
      </c>
      <c r="J24" s="35">
        <v>16.597249999999999</v>
      </c>
      <c r="K24" s="10">
        <v>100</v>
      </c>
      <c r="L24" s="35" t="e" cm="1">
        <f t="array" aca="1" ref="L24" ca="1">SIGN('orig - Prod. Costs Ni Prod'!L24)*_xll.RiskTriang(ABS('orig - Prod. Costs Ni Prod'!L24) - ABS('orig - Prod. Costs Ni Prod'!L24*$C$2),ABS('orig - Prod. Costs Ni Prod'!L24),ABS('orig - Prod. Costs Ni Prod'!L24) + ABS('orig - Prod. Costs Ni Prod'!L24*$C$2))</f>
        <v>#VALUE!</v>
      </c>
      <c r="M24" s="35" t="e" cm="1">
        <f t="array" aca="1" ref="M24" ca="1">SIGN('orig - Prod. Costs Ni Prod'!M24)*_xll.RiskTriang(ABS('orig - Prod. Costs Ni Prod'!M24) - ABS('orig - Prod. Costs Ni Prod'!M24*$C$2),ABS('orig - Prod. Costs Ni Prod'!M24),ABS('orig - Prod. Costs Ni Prod'!M24) + ABS('orig - Prod. Costs Ni Prod'!M24*$C$2))</f>
        <v>#VALUE!</v>
      </c>
      <c r="N24" s="35" t="e" cm="1">
        <f t="array" aca="1" ref="N24" ca="1">SIGN('orig - Prod. Costs Ni Prod'!N24)*_xll.RiskTriang(ABS('orig - Prod. Costs Ni Prod'!N24) - ABS('orig - Prod. Costs Ni Prod'!N24*$C$2),ABS('orig - Prod. Costs Ni Prod'!N24),ABS('orig - Prod. Costs Ni Prod'!N24) + ABS('orig - Prod. Costs Ni Prod'!N24*$C$2))</f>
        <v>#VALUE!</v>
      </c>
      <c r="O24" s="35" t="e" cm="1">
        <f t="array" aca="1" ref="O24" ca="1">SIGN('orig - Prod. Costs Ni Prod'!O24)*_xll.RiskTriang(ABS('orig - Prod. Costs Ni Prod'!O24) - ABS('orig - Prod. Costs Ni Prod'!O24*$C$2),ABS('orig - Prod. Costs Ni Prod'!O24),ABS('orig - Prod. Costs Ni Prod'!O24) + ABS('orig - Prod. Costs Ni Prod'!O24*$C$2))</f>
        <v>#VALUE!</v>
      </c>
      <c r="P24" s="35" t="e" cm="1">
        <f t="array" aca="1" ref="P24" ca="1">SIGN('orig - Prod. Costs Ni Prod'!P24)*_xll.RiskTriang(ABS('orig - Prod. Costs Ni Prod'!P24) - ABS('orig - Prod. Costs Ni Prod'!P24*$C$2),ABS('orig - Prod. Costs Ni Prod'!P24),ABS('orig - Prod. Costs Ni Prod'!P24) + ABS('orig - Prod. Costs Ni Prod'!P24*$C$2))</f>
        <v>#VALUE!</v>
      </c>
      <c r="Q24" s="35" t="e" cm="1">
        <f t="array" aca="1" ref="Q24" ca="1">SIGN('orig - Prod. Costs Ni Prod'!Q24)*_xll.RiskTriang(ABS('orig - Prod. Costs Ni Prod'!Q24) - ABS('orig - Prod. Costs Ni Prod'!Q24*$C$2),ABS('orig - Prod. Costs Ni Prod'!Q24),ABS('orig - Prod. Costs Ni Prod'!Q24) + ABS('orig - Prod. Costs Ni Prod'!Q24*$C$2))</f>
        <v>#VALUE!</v>
      </c>
      <c r="R24" s="35" t="e" cm="1">
        <f t="array" aca="1" ref="R24" ca="1">SIGN('orig - Prod. Costs Ni Prod'!R24)*_xll.RiskTriang(ABS('orig - Prod. Costs Ni Prod'!R24) - ABS('orig - Prod. Costs Ni Prod'!R24*$C$2),ABS('orig - Prod. Costs Ni Prod'!R24),ABS('orig - Prod. Costs Ni Prod'!R24) + ABS('orig - Prod. Costs Ni Prod'!R24*$C$2))</f>
        <v>#VALUE!</v>
      </c>
      <c r="S24" s="35" t="e" cm="1">
        <f t="array" aca="1" ref="S24" ca="1">SIGN('orig - Prod. Costs Ni Prod'!S24)*_xll.RiskTriang(ABS('orig - Prod. Costs Ni Prod'!S24) - ABS('orig - Prod. Costs Ni Prod'!S24*$C$2),ABS('orig - Prod. Costs Ni Prod'!S24),ABS('orig - Prod. Costs Ni Prod'!S24) + ABS('orig - Prod. Costs Ni Prod'!S24*$C$2))</f>
        <v>#VALUE!</v>
      </c>
      <c r="T24" s="35" t="e" cm="1">
        <f t="array" aca="1" ref="T24" ca="1">SIGN('orig - Prod. Costs Ni Prod'!T24)*_xll.RiskTriang(ABS('orig - Prod. Costs Ni Prod'!T24) - ABS('orig - Prod. Costs Ni Prod'!T24*$C$2),ABS('orig - Prod. Costs Ni Prod'!T24),ABS('orig - Prod. Costs Ni Prod'!T24) + ABS('orig - Prod. Costs Ni Prod'!T24*$C$2))</f>
        <v>#VALUE!</v>
      </c>
      <c r="U24" s="35" t="e" cm="1">
        <f t="array" aca="1" ref="U24" ca="1">SIGN('orig - Prod. Costs Ni Prod'!U24)*_xll.RiskTriang(ABS('orig - Prod. Costs Ni Prod'!U24) - ABS('orig - Prod. Costs Ni Prod'!U24*$C$2),ABS('orig - Prod. Costs Ni Prod'!U24),ABS('orig - Prod. Costs Ni Prod'!U24) + ABS('orig - Prod. Costs Ni Prod'!U24*$C$2))</f>
        <v>#VALUE!</v>
      </c>
      <c r="V24" s="35" t="e" cm="1">
        <f t="array" aca="1" ref="V24" ca="1">SIGN('orig - Prod. Costs Ni Prod'!V24)*_xll.RiskTriang(ABS('orig - Prod. Costs Ni Prod'!V24) - ABS('orig - Prod. Costs Ni Prod'!V24*$C$2),ABS('orig - Prod. Costs Ni Prod'!V24),ABS('orig - Prod. Costs Ni Prod'!V24) + ABS('orig - Prod. Costs Ni Prod'!V24*$C$2))</f>
        <v>#VALUE!</v>
      </c>
      <c r="W24" s="35" t="e" cm="1">
        <f t="array" aca="1" ref="W24" ca="1">SIGN('orig - Prod. Costs Ni Prod'!W24)*_xll.RiskTriang(ABS('orig - Prod. Costs Ni Prod'!W24) - ABS('orig - Prod. Costs Ni Prod'!W24*$C$2),ABS('orig - Prod. Costs Ni Prod'!W24),ABS('orig - Prod. Costs Ni Prod'!W24) + ABS('orig - Prod. Costs Ni Prod'!W24*$C$2))</f>
        <v>#VALUE!</v>
      </c>
      <c r="X24" s="35" t="e" cm="1">
        <f t="array" aca="1" ref="X24" ca="1">SIGN('orig - Prod. Costs Ni Prod'!X24)*_xll.RiskTriang(ABS('orig - Prod. Costs Ni Prod'!X24) - ABS('orig - Prod. Costs Ni Prod'!X24*$C$2),ABS('orig - Prod. Costs Ni Prod'!X24),ABS('orig - Prod. Costs Ni Prod'!X24) + ABS('orig - Prod. Costs Ni Prod'!X24*$C$2))</f>
        <v>#VALUE!</v>
      </c>
      <c r="Y24" s="35" t="e" cm="1">
        <f t="array" aca="1" ref="Y24" ca="1">SIGN('orig - Prod. Costs Ni Prod'!Y24)*_xll.RiskTriang(ABS('orig - Prod. Costs Ni Prod'!Y24) - ABS('orig - Prod. Costs Ni Prod'!Y24*$C$2),ABS('orig - Prod. Costs Ni Prod'!Y24),ABS('orig - Prod. Costs Ni Prod'!Y24) + ABS('orig - Prod. Costs Ni Prod'!Y24*$C$2))</f>
        <v>#VALUE!</v>
      </c>
      <c r="Z24" s="35" t="e" cm="1">
        <f t="array" aca="1" ref="Z24" ca="1">SIGN('orig - Prod. Costs Ni Prod'!Z24)*_xll.RiskTriang(ABS('orig - Prod. Costs Ni Prod'!Z24) - ABS('orig - Prod. Costs Ni Prod'!Z24*$C$2),ABS('orig - Prod. Costs Ni Prod'!Z24),ABS('orig - Prod. Costs Ni Prod'!Z24) + ABS('orig - Prod. Costs Ni Prod'!Z24*$C$2))</f>
        <v>#VALUE!</v>
      </c>
      <c r="AA24" s="35" t="e" cm="1">
        <f t="array" aca="1" ref="AA24" ca="1">SIGN('orig - Prod. Costs Ni Prod'!AA24)*_xll.RiskTriang(ABS('orig - Prod. Costs Ni Prod'!AA24) - ABS('orig - Prod. Costs Ni Prod'!AA24*$C$2),ABS('orig - Prod. Costs Ni Prod'!AA24),ABS('orig - Prod. Costs Ni Prod'!AA24) + ABS('orig - Prod. Costs Ni Prod'!AA24*$C$2))</f>
        <v>#VALUE!</v>
      </c>
      <c r="AB24" s="35" t="e" cm="1">
        <f t="array" aca="1" ref="AB24" ca="1">SIGN('orig - Prod. Costs Ni Prod'!AB24)*_xll.RiskTriang(ABS('orig - Prod. Costs Ni Prod'!AB24) - ABS('orig - Prod. Costs Ni Prod'!AB24*$C$2),ABS('orig - Prod. Costs Ni Prod'!AB24),ABS('orig - Prod. Costs Ni Prod'!AB24) + ABS('orig - Prod. Costs Ni Prod'!AB24*$C$2))</f>
        <v>#VALUE!</v>
      </c>
      <c r="AC24" s="35" t="e" cm="1">
        <f t="array" aca="1" ref="AC24" ca="1">SIGN('orig - Prod. Costs Ni Prod'!AC24)*_xll.RiskTriang(ABS('orig - Prod. Costs Ni Prod'!AC24) - ABS('orig - Prod. Costs Ni Prod'!AC24*$C$2),ABS('orig - Prod. Costs Ni Prod'!AC24),ABS('orig - Prod. Costs Ni Prod'!AC24) + ABS('orig - Prod. Costs Ni Prod'!AC24*$C$2))</f>
        <v>#VALUE!</v>
      </c>
      <c r="AD24" s="35" t="e" cm="1">
        <f t="array" aca="1" ref="AD24" ca="1">SIGN('orig - Prod. Costs Ni Prod'!AD24)*_xll.RiskTriang(ABS('orig - Prod. Costs Ni Prod'!AD24) - ABS('orig - Prod. Costs Ni Prod'!AD24*$C$2),ABS('orig - Prod. Costs Ni Prod'!AD24),ABS('orig - Prod. Costs Ni Prod'!AD24) + ABS('orig - Prod. Costs Ni Prod'!AD24*$C$2))</f>
        <v>#VALUE!</v>
      </c>
      <c r="AE24" s="35" t="e" cm="1">
        <f t="array" aca="1" ref="AE24" ca="1">SIGN('orig - Prod. Costs Ni Prod'!AE24)*_xll.RiskTriang(ABS('orig - Prod. Costs Ni Prod'!AE24) - ABS('orig - Prod. Costs Ni Prod'!AE24*$C$2),ABS('orig - Prod. Costs Ni Prod'!AE24),ABS('orig - Prod. Costs Ni Prod'!AE24) + ABS('orig - Prod. Costs Ni Prod'!AE24*$C$2))</f>
        <v>#VALUE!</v>
      </c>
      <c r="AF24" s="35" t="e" cm="1">
        <f t="array" aca="1" ref="AF24" ca="1">SIGN('orig - Prod. Costs Ni Prod'!AF24)*_xll.RiskTriang(ABS('orig - Prod. Costs Ni Prod'!AF24) - ABS('orig - Prod. Costs Ni Prod'!AF24*$C$2),ABS('orig - Prod. Costs Ni Prod'!AF24),ABS('orig - Prod. Costs Ni Prod'!AF24) + ABS('orig - Prod. Costs Ni Prod'!AF24*$C$2))</f>
        <v>#VALUE!</v>
      </c>
      <c r="AG24" s="35" t="e" cm="1">
        <f t="array" aca="1" ref="AG24" ca="1">SIGN('orig - Prod. Costs Ni Prod'!AG24)*_xll.RiskTriang(ABS('orig - Prod. Costs Ni Prod'!AG24) - ABS('orig - Prod. Costs Ni Prod'!AG24*$C$2),ABS('orig - Prod. Costs Ni Prod'!AG24),ABS('orig - Prod. Costs Ni Prod'!AG24) + ABS('orig - Prod. Costs Ni Prod'!AG24*$C$2))</f>
        <v>#VALUE!</v>
      </c>
      <c r="AH24" s="35" t="e" cm="1">
        <f t="array" aca="1" ref="AH24" ca="1">SIGN('orig - Prod. Costs Ni Prod'!AH24)*_xll.RiskTriang(ABS('orig - Prod. Costs Ni Prod'!AH24) - ABS('orig - Prod. Costs Ni Prod'!AH24*$C$2),ABS('orig - Prod. Costs Ni Prod'!AH24),ABS('orig - Prod. Costs Ni Prod'!AH24) + ABS('orig - Prod. Costs Ni Prod'!AH24*$C$2))</f>
        <v>#VALUE!</v>
      </c>
      <c r="AI24" s="35" t="e" cm="1">
        <f t="array" aca="1" ref="AI24" ca="1">SIGN('orig - Prod. Costs Ni Prod'!AI24)*_xll.RiskTriang(ABS('orig - Prod. Costs Ni Prod'!AI24) - ABS('orig - Prod. Costs Ni Prod'!AI24*$C$2),ABS('orig - Prod. Costs Ni Prod'!AI24),ABS('orig - Prod. Costs Ni Prod'!AI24) + ABS('orig - Prod. Costs Ni Prod'!AI24*$C$2))</f>
        <v>#VALUE!</v>
      </c>
      <c r="AJ24" s="35" t="e" cm="1">
        <f t="array" aca="1" ref="AJ24" ca="1">SIGN('orig - Prod. Costs Ni Prod'!AJ24)*_xll.RiskTriang(ABS('orig - Prod. Costs Ni Prod'!AJ24) - ABS('orig - Prod. Costs Ni Prod'!AJ24*$C$2),ABS('orig - Prod. Costs Ni Prod'!AJ24),ABS('orig - Prod. Costs Ni Prod'!AJ24) + ABS('orig - Prod. Costs Ni Prod'!AJ24*$C$2))</f>
        <v>#VALUE!</v>
      </c>
      <c r="AK24" s="35" t="e" cm="1">
        <f t="array" aca="1" ref="AK24" ca="1">SIGN('orig - Prod. Costs Ni Prod'!AK24)*_xll.RiskTriang(ABS('orig - Prod. Costs Ni Prod'!AK24) - ABS('orig - Prod. Costs Ni Prod'!AK24*$C$2),ABS('orig - Prod. Costs Ni Prod'!AK24),ABS('orig - Prod. Costs Ni Prod'!AK24) + ABS('orig - Prod. Costs Ni Prod'!AK24*$C$2))</f>
        <v>#VALUE!</v>
      </c>
      <c r="AL24" s="35" t="e" cm="1">
        <f t="array" aca="1" ref="AL24" ca="1">SIGN('orig - Prod. Costs Ni Prod'!AL24)*_xll.RiskTriang(ABS('orig - Prod. Costs Ni Prod'!AL24) - ABS('orig - Prod. Costs Ni Prod'!AL24*$C$2),ABS('orig - Prod. Costs Ni Prod'!AL24),ABS('orig - Prod. Costs Ni Prod'!AL24) + ABS('orig - Prod. Costs Ni Prod'!AL24*$C$2))</f>
        <v>#VALUE!</v>
      </c>
      <c r="AM24" s="35" t="e" cm="1">
        <f t="array" aca="1" ref="AM24" ca="1">SIGN('orig - Prod. Costs Ni Prod'!AM24)*_xll.RiskTriang(ABS('orig - Prod. Costs Ni Prod'!AM24) - ABS('orig - Prod. Costs Ni Prod'!AM24*$C$2),ABS('orig - Prod. Costs Ni Prod'!AM24),ABS('orig - Prod. Costs Ni Prod'!AM24) + ABS('orig - Prod. Costs Ni Prod'!AM24*$C$2))</f>
        <v>#VALUE!</v>
      </c>
      <c r="AN24" s="35" t="e" cm="1">
        <f t="array" aca="1" ref="AN24" ca="1">SIGN('orig - Prod. Costs Ni Prod'!AN24)*_xll.RiskTriang(ABS('orig - Prod. Costs Ni Prod'!AN24) - ABS('orig - Prod. Costs Ni Prod'!AN24*$C$2),ABS('orig - Prod. Costs Ni Prod'!AN24),ABS('orig - Prod. Costs Ni Prod'!AN24) + ABS('orig - Prod. Costs Ni Prod'!AN24*$C$2))</f>
        <v>#VALUE!</v>
      </c>
      <c r="AO24" s="35" t="e" cm="1">
        <f t="array" aca="1" ref="AO24" ca="1">SIGN('orig - Prod. Costs Ni Prod'!AO24)*_xll.RiskTriang(ABS('orig - Prod. Costs Ni Prod'!AO24) - ABS('orig - Prod. Costs Ni Prod'!AO24*$C$2),ABS('orig - Prod. Costs Ni Prod'!AO24),ABS('orig - Prod. Costs Ni Prod'!AO24) + ABS('orig - Prod. Costs Ni Prod'!AO24*$C$2))</f>
        <v>#VALUE!</v>
      </c>
      <c r="AP24" s="35" t="e" cm="1">
        <f t="array" aca="1" ref="AP24" ca="1">SIGN('orig - Prod. Costs Ni Prod'!AP24)*_xll.RiskTriang(ABS('orig - Prod. Costs Ni Prod'!AP24) - ABS('orig - Prod. Costs Ni Prod'!AP24*$C$2),ABS('orig - Prod. Costs Ni Prod'!AP24),ABS('orig - Prod. Costs Ni Prod'!AP24) + ABS('orig - Prod. Costs Ni Prod'!AP24*$C$2))</f>
        <v>#VALUE!</v>
      </c>
      <c r="AQ24" s="35" t="e" cm="1">
        <f t="array" aca="1" ref="AQ24" ca="1">SIGN('orig - Prod. Costs Ni Prod'!AQ24)*_xll.RiskTriang(ABS('orig - Prod. Costs Ni Prod'!AQ24) - ABS('orig - Prod. Costs Ni Prod'!AQ24*$C$2),ABS('orig - Prod. Costs Ni Prod'!AQ24),ABS('orig - Prod. Costs Ni Prod'!AQ24) + ABS('orig - Prod. Costs Ni Prod'!AQ24*$C$2))</f>
        <v>#VALUE!</v>
      </c>
      <c r="AR24" s="35" t="e" cm="1">
        <f t="array" aca="1" ref="AR24" ca="1">SIGN('orig - Prod. Costs Ni Prod'!AR24)*_xll.RiskTriang(ABS('orig - Prod. Costs Ni Prod'!AR24) - ABS('orig - Prod. Costs Ni Prod'!AR24*$C$2),ABS('orig - Prod. Costs Ni Prod'!AR24),ABS('orig - Prod. Costs Ni Prod'!AR24) + ABS('orig - Prod. Costs Ni Prod'!AR24*$C$2))</f>
        <v>#VALUE!</v>
      </c>
      <c r="AS24" s="35" t="e" cm="1">
        <f t="array" aca="1" ref="AS24" ca="1">SIGN('orig - Prod. Costs Ni Prod'!AS24)*_xll.RiskTriang(ABS('orig - Prod. Costs Ni Prod'!AS24) - ABS('orig - Prod. Costs Ni Prod'!AS24*$C$2),ABS('orig - Prod. Costs Ni Prod'!AS24),ABS('orig - Prod. Costs Ni Prod'!AS24) + ABS('orig - Prod. Costs Ni Prod'!AS24*$C$2))</f>
        <v>#VALUE!</v>
      </c>
      <c r="AT24" s="35" t="e" cm="1">
        <f t="array" aca="1" ref="AT24" ca="1">SIGN('orig - Prod. Costs Ni Prod'!AT24)*_xll.RiskTriang(ABS('orig - Prod. Costs Ni Prod'!AT24) - ABS('orig - Prod. Costs Ni Prod'!AT24*$C$2),ABS('orig - Prod. Costs Ni Prod'!AT24),ABS('orig - Prod. Costs Ni Prod'!AT24) + ABS('orig - Prod. Costs Ni Prod'!AT24*$C$2))</f>
        <v>#VALUE!</v>
      </c>
    </row>
    <row r="25" spans="1:46" x14ac:dyDescent="0.25">
      <c r="A25" s="37">
        <v>44926</v>
      </c>
      <c r="B25" s="46" t="s">
        <v>32</v>
      </c>
      <c r="C25" s="46">
        <v>76366</v>
      </c>
      <c r="D25" s="46" t="s">
        <v>31</v>
      </c>
      <c r="E25" s="35">
        <v>541.080017</v>
      </c>
      <c r="F25" s="36">
        <v>2</v>
      </c>
      <c r="G25" s="35">
        <v>97.028167999999994</v>
      </c>
      <c r="H25" s="35">
        <v>10.5</v>
      </c>
      <c r="I25" s="35">
        <v>100</v>
      </c>
      <c r="J25" s="35">
        <v>10.5</v>
      </c>
      <c r="K25" s="10">
        <v>100</v>
      </c>
      <c r="L25" s="35" t="e" cm="1">
        <f t="array" aca="1" ref="L25" ca="1">SIGN('orig - Prod. Costs Ni Prod'!L25)*_xll.RiskTriang(ABS('orig - Prod. Costs Ni Prod'!L25) - ABS('orig - Prod. Costs Ni Prod'!L25*$C$2),ABS('orig - Prod. Costs Ni Prod'!L25),ABS('orig - Prod. Costs Ni Prod'!L25) + ABS('orig - Prod. Costs Ni Prod'!L25*$C$2))</f>
        <v>#VALUE!</v>
      </c>
      <c r="M25" s="35" t="e" cm="1">
        <f t="array" aca="1" ref="M25" ca="1">SIGN('orig - Prod. Costs Ni Prod'!M25)*_xll.RiskTriang(ABS('orig - Prod. Costs Ni Prod'!M25) - ABS('orig - Prod. Costs Ni Prod'!M25*$C$2),ABS('orig - Prod. Costs Ni Prod'!M25),ABS('orig - Prod. Costs Ni Prod'!M25) + ABS('orig - Prod. Costs Ni Prod'!M25*$C$2))</f>
        <v>#VALUE!</v>
      </c>
      <c r="N25" s="35" t="e" cm="1">
        <f t="array" aca="1" ref="N25" ca="1">SIGN('orig - Prod. Costs Ni Prod'!N25)*_xll.RiskTriang(ABS('orig - Prod. Costs Ni Prod'!N25) - ABS('orig - Prod. Costs Ni Prod'!N25*$C$2),ABS('orig - Prod. Costs Ni Prod'!N25),ABS('orig - Prod. Costs Ni Prod'!N25) + ABS('orig - Prod. Costs Ni Prod'!N25*$C$2))</f>
        <v>#VALUE!</v>
      </c>
      <c r="O25" s="35" t="e" cm="1">
        <f t="array" aca="1" ref="O25" ca="1">SIGN('orig - Prod. Costs Ni Prod'!O25)*_xll.RiskTriang(ABS('orig - Prod. Costs Ni Prod'!O25) - ABS('orig - Prod. Costs Ni Prod'!O25*$C$2),ABS('orig - Prod. Costs Ni Prod'!O25),ABS('orig - Prod. Costs Ni Prod'!O25) + ABS('orig - Prod. Costs Ni Prod'!O25*$C$2))</f>
        <v>#VALUE!</v>
      </c>
      <c r="P25" s="35" t="e" cm="1">
        <f t="array" aca="1" ref="P25" ca="1">SIGN('orig - Prod. Costs Ni Prod'!P25)*_xll.RiskTriang(ABS('orig - Prod. Costs Ni Prod'!P25) - ABS('orig - Prod. Costs Ni Prod'!P25*$C$2),ABS('orig - Prod. Costs Ni Prod'!P25),ABS('orig - Prod. Costs Ni Prod'!P25) + ABS('orig - Prod. Costs Ni Prod'!P25*$C$2))</f>
        <v>#VALUE!</v>
      </c>
      <c r="Q25" s="35" t="e" cm="1">
        <f t="array" aca="1" ref="Q25" ca="1">SIGN('orig - Prod. Costs Ni Prod'!Q25)*_xll.RiskTriang(ABS('orig - Prod. Costs Ni Prod'!Q25) - ABS('orig - Prod. Costs Ni Prod'!Q25*$C$2),ABS('orig - Prod. Costs Ni Prod'!Q25),ABS('orig - Prod. Costs Ni Prod'!Q25) + ABS('orig - Prod. Costs Ni Prod'!Q25*$C$2))</f>
        <v>#VALUE!</v>
      </c>
      <c r="R25" s="35" t="e" cm="1">
        <f t="array" aca="1" ref="R25" ca="1">SIGN('orig - Prod. Costs Ni Prod'!R25)*_xll.RiskTriang(ABS('orig - Prod. Costs Ni Prod'!R25) - ABS('orig - Prod. Costs Ni Prod'!R25*$C$2),ABS('orig - Prod. Costs Ni Prod'!R25),ABS('orig - Prod. Costs Ni Prod'!R25) + ABS('orig - Prod. Costs Ni Prod'!R25*$C$2))</f>
        <v>#VALUE!</v>
      </c>
      <c r="S25" s="35" t="e" cm="1">
        <f t="array" aca="1" ref="S25" ca="1">SIGN('orig - Prod. Costs Ni Prod'!S25)*_xll.RiskTriang(ABS('orig - Prod. Costs Ni Prod'!S25) - ABS('orig - Prod. Costs Ni Prod'!S25*$C$2),ABS('orig - Prod. Costs Ni Prod'!S25),ABS('orig - Prod. Costs Ni Prod'!S25) + ABS('orig - Prod. Costs Ni Prod'!S25*$C$2))</f>
        <v>#VALUE!</v>
      </c>
      <c r="T25" s="35" t="e" cm="1">
        <f t="array" aca="1" ref="T25" ca="1">SIGN('orig - Prod. Costs Ni Prod'!T25)*_xll.RiskTriang(ABS('orig - Prod. Costs Ni Prod'!T25) - ABS('orig - Prod. Costs Ni Prod'!T25*$C$2),ABS('orig - Prod. Costs Ni Prod'!T25),ABS('orig - Prod. Costs Ni Prod'!T25) + ABS('orig - Prod. Costs Ni Prod'!T25*$C$2))</f>
        <v>#VALUE!</v>
      </c>
      <c r="U25" s="35" t="e" cm="1">
        <f t="array" aca="1" ref="U25" ca="1">SIGN('orig - Prod. Costs Ni Prod'!U25)*_xll.RiskTriang(ABS('orig - Prod. Costs Ni Prod'!U25) - ABS('orig - Prod. Costs Ni Prod'!U25*$C$2),ABS('orig - Prod. Costs Ni Prod'!U25),ABS('orig - Prod. Costs Ni Prod'!U25) + ABS('orig - Prod. Costs Ni Prod'!U25*$C$2))</f>
        <v>#VALUE!</v>
      </c>
      <c r="V25" s="35" t="e" cm="1">
        <f t="array" aca="1" ref="V25" ca="1">SIGN('orig - Prod. Costs Ni Prod'!V25)*_xll.RiskTriang(ABS('orig - Prod. Costs Ni Prod'!V25) - ABS('orig - Prod. Costs Ni Prod'!V25*$C$2),ABS('orig - Prod. Costs Ni Prod'!V25),ABS('orig - Prod. Costs Ni Prod'!V25) + ABS('orig - Prod. Costs Ni Prod'!V25*$C$2))</f>
        <v>#VALUE!</v>
      </c>
      <c r="W25" s="35" t="e" cm="1">
        <f t="array" aca="1" ref="W25" ca="1">SIGN('orig - Prod. Costs Ni Prod'!W25)*_xll.RiskTriang(ABS('orig - Prod. Costs Ni Prod'!W25) - ABS('orig - Prod. Costs Ni Prod'!W25*$C$2),ABS('orig - Prod. Costs Ni Prod'!W25),ABS('orig - Prod. Costs Ni Prod'!W25) + ABS('orig - Prod. Costs Ni Prod'!W25*$C$2))</f>
        <v>#VALUE!</v>
      </c>
      <c r="X25" s="35" t="e" cm="1">
        <f t="array" aca="1" ref="X25" ca="1">SIGN('orig - Prod. Costs Ni Prod'!X25)*_xll.RiskTriang(ABS('orig - Prod. Costs Ni Prod'!X25) - ABS('orig - Prod. Costs Ni Prod'!X25*$C$2),ABS('orig - Prod. Costs Ni Prod'!X25),ABS('orig - Prod. Costs Ni Prod'!X25) + ABS('orig - Prod. Costs Ni Prod'!X25*$C$2))</f>
        <v>#VALUE!</v>
      </c>
      <c r="Y25" s="35" t="e" cm="1">
        <f t="array" aca="1" ref="Y25" ca="1">SIGN('orig - Prod. Costs Ni Prod'!Y25)*_xll.RiskTriang(ABS('orig - Prod. Costs Ni Prod'!Y25) - ABS('orig - Prod. Costs Ni Prod'!Y25*$C$2),ABS('orig - Prod. Costs Ni Prod'!Y25),ABS('orig - Prod. Costs Ni Prod'!Y25) + ABS('orig - Prod. Costs Ni Prod'!Y25*$C$2))</f>
        <v>#VALUE!</v>
      </c>
      <c r="Z25" s="35" t="e" cm="1">
        <f t="array" aca="1" ref="Z25" ca="1">SIGN('orig - Prod. Costs Ni Prod'!Z25)*_xll.RiskTriang(ABS('orig - Prod. Costs Ni Prod'!Z25) - ABS('orig - Prod. Costs Ni Prod'!Z25*$C$2),ABS('orig - Prod. Costs Ni Prod'!Z25),ABS('orig - Prod. Costs Ni Prod'!Z25) + ABS('orig - Prod. Costs Ni Prod'!Z25*$C$2))</f>
        <v>#VALUE!</v>
      </c>
      <c r="AA25" s="35" t="e" cm="1">
        <f t="array" aca="1" ref="AA25" ca="1">SIGN('orig - Prod. Costs Ni Prod'!AA25)*_xll.RiskTriang(ABS('orig - Prod. Costs Ni Prod'!AA25) - ABS('orig - Prod. Costs Ni Prod'!AA25*$C$2),ABS('orig - Prod. Costs Ni Prod'!AA25),ABS('orig - Prod. Costs Ni Prod'!AA25) + ABS('orig - Prod. Costs Ni Prod'!AA25*$C$2))</f>
        <v>#VALUE!</v>
      </c>
      <c r="AB25" s="35" t="e" cm="1">
        <f t="array" aca="1" ref="AB25" ca="1">SIGN('orig - Prod. Costs Ni Prod'!AB25)*_xll.RiskTriang(ABS('orig - Prod. Costs Ni Prod'!AB25) - ABS('orig - Prod. Costs Ni Prod'!AB25*$C$2),ABS('orig - Prod. Costs Ni Prod'!AB25),ABS('orig - Prod. Costs Ni Prod'!AB25) + ABS('orig - Prod. Costs Ni Prod'!AB25*$C$2))</f>
        <v>#VALUE!</v>
      </c>
      <c r="AC25" s="35" t="e" cm="1">
        <f t="array" aca="1" ref="AC25" ca="1">SIGN('orig - Prod. Costs Ni Prod'!AC25)*_xll.RiskTriang(ABS('orig - Prod. Costs Ni Prod'!AC25) - ABS('orig - Prod. Costs Ni Prod'!AC25*$C$2),ABS('orig - Prod. Costs Ni Prod'!AC25),ABS('orig - Prod. Costs Ni Prod'!AC25) + ABS('orig - Prod. Costs Ni Prod'!AC25*$C$2))</f>
        <v>#VALUE!</v>
      </c>
      <c r="AD25" s="35" t="e" cm="1">
        <f t="array" aca="1" ref="AD25" ca="1">SIGN('orig - Prod. Costs Ni Prod'!AD25)*_xll.RiskTriang(ABS('orig - Prod. Costs Ni Prod'!AD25) - ABS('orig - Prod. Costs Ni Prod'!AD25*$C$2),ABS('orig - Prod. Costs Ni Prod'!AD25),ABS('orig - Prod. Costs Ni Prod'!AD25) + ABS('orig - Prod. Costs Ni Prod'!AD25*$C$2))</f>
        <v>#VALUE!</v>
      </c>
      <c r="AE25" s="35" t="e" cm="1">
        <f t="array" aca="1" ref="AE25" ca="1">SIGN('orig - Prod. Costs Ni Prod'!AE25)*_xll.RiskTriang(ABS('orig - Prod. Costs Ni Prod'!AE25) - ABS('orig - Prod. Costs Ni Prod'!AE25*$C$2),ABS('orig - Prod. Costs Ni Prod'!AE25),ABS('orig - Prod. Costs Ni Prod'!AE25) + ABS('orig - Prod. Costs Ni Prod'!AE25*$C$2))</f>
        <v>#VALUE!</v>
      </c>
      <c r="AF25" s="35" t="e" cm="1">
        <f t="array" aca="1" ref="AF25" ca="1">SIGN('orig - Prod. Costs Ni Prod'!AF25)*_xll.RiskTriang(ABS('orig - Prod. Costs Ni Prod'!AF25) - ABS('orig - Prod. Costs Ni Prod'!AF25*$C$2),ABS('orig - Prod. Costs Ni Prod'!AF25),ABS('orig - Prod. Costs Ni Prod'!AF25) + ABS('orig - Prod. Costs Ni Prod'!AF25*$C$2))</f>
        <v>#VALUE!</v>
      </c>
      <c r="AG25" s="35" t="e" cm="1">
        <f t="array" aca="1" ref="AG25" ca="1">SIGN('orig - Prod. Costs Ni Prod'!AG25)*_xll.RiskTriang(ABS('orig - Prod. Costs Ni Prod'!AG25) - ABS('orig - Prod. Costs Ni Prod'!AG25*$C$2),ABS('orig - Prod. Costs Ni Prod'!AG25),ABS('orig - Prod. Costs Ni Prod'!AG25) + ABS('orig - Prod. Costs Ni Prod'!AG25*$C$2))</f>
        <v>#VALUE!</v>
      </c>
      <c r="AH25" s="35" t="e" cm="1">
        <f t="array" aca="1" ref="AH25" ca="1">SIGN('orig - Prod. Costs Ni Prod'!AH25)*_xll.RiskTriang(ABS('orig - Prod. Costs Ni Prod'!AH25) - ABS('orig - Prod. Costs Ni Prod'!AH25*$C$2),ABS('orig - Prod. Costs Ni Prod'!AH25),ABS('orig - Prod. Costs Ni Prod'!AH25) + ABS('orig - Prod. Costs Ni Prod'!AH25*$C$2))</f>
        <v>#VALUE!</v>
      </c>
      <c r="AI25" s="35" t="e" cm="1">
        <f t="array" aca="1" ref="AI25" ca="1">SIGN('orig - Prod. Costs Ni Prod'!AI25)*_xll.RiskTriang(ABS('orig - Prod. Costs Ni Prod'!AI25) - ABS('orig - Prod. Costs Ni Prod'!AI25*$C$2),ABS('orig - Prod. Costs Ni Prod'!AI25),ABS('orig - Prod. Costs Ni Prod'!AI25) + ABS('orig - Prod. Costs Ni Prod'!AI25*$C$2))</f>
        <v>#VALUE!</v>
      </c>
      <c r="AJ25" s="35" t="e" cm="1">
        <f t="array" aca="1" ref="AJ25" ca="1">SIGN('orig - Prod. Costs Ni Prod'!AJ25)*_xll.RiskTriang(ABS('orig - Prod. Costs Ni Prod'!AJ25) - ABS('orig - Prod. Costs Ni Prod'!AJ25*$C$2),ABS('orig - Prod. Costs Ni Prod'!AJ25),ABS('orig - Prod. Costs Ni Prod'!AJ25) + ABS('orig - Prod. Costs Ni Prod'!AJ25*$C$2))</f>
        <v>#VALUE!</v>
      </c>
      <c r="AK25" s="35" t="e" cm="1">
        <f t="array" aca="1" ref="AK25" ca="1">SIGN('orig - Prod. Costs Ni Prod'!AK25)*_xll.RiskTriang(ABS('orig - Prod. Costs Ni Prod'!AK25) - ABS('orig - Prod. Costs Ni Prod'!AK25*$C$2),ABS('orig - Prod. Costs Ni Prod'!AK25),ABS('orig - Prod. Costs Ni Prod'!AK25) + ABS('orig - Prod. Costs Ni Prod'!AK25*$C$2))</f>
        <v>#VALUE!</v>
      </c>
      <c r="AL25" s="35" t="e" cm="1">
        <f t="array" aca="1" ref="AL25" ca="1">SIGN('orig - Prod. Costs Ni Prod'!AL25)*_xll.RiskTriang(ABS('orig - Prod. Costs Ni Prod'!AL25) - ABS('orig - Prod. Costs Ni Prod'!AL25*$C$2),ABS('orig - Prod. Costs Ni Prod'!AL25),ABS('orig - Prod. Costs Ni Prod'!AL25) + ABS('orig - Prod. Costs Ni Prod'!AL25*$C$2))</f>
        <v>#VALUE!</v>
      </c>
      <c r="AM25" s="35" t="e" cm="1">
        <f t="array" aca="1" ref="AM25" ca="1">SIGN('orig - Prod. Costs Ni Prod'!AM25)*_xll.RiskTriang(ABS('orig - Prod. Costs Ni Prod'!AM25) - ABS('orig - Prod. Costs Ni Prod'!AM25*$C$2),ABS('orig - Prod. Costs Ni Prod'!AM25),ABS('orig - Prod. Costs Ni Prod'!AM25) + ABS('orig - Prod. Costs Ni Prod'!AM25*$C$2))</f>
        <v>#VALUE!</v>
      </c>
      <c r="AN25" s="35" t="e" cm="1">
        <f t="array" aca="1" ref="AN25" ca="1">SIGN('orig - Prod. Costs Ni Prod'!AN25)*_xll.RiskTriang(ABS('orig - Prod. Costs Ni Prod'!AN25) - ABS('orig - Prod. Costs Ni Prod'!AN25*$C$2),ABS('orig - Prod. Costs Ni Prod'!AN25),ABS('orig - Prod. Costs Ni Prod'!AN25) + ABS('orig - Prod. Costs Ni Prod'!AN25*$C$2))</f>
        <v>#VALUE!</v>
      </c>
      <c r="AO25" s="35" t="e" cm="1">
        <f t="array" aca="1" ref="AO25" ca="1">SIGN('orig - Prod. Costs Ni Prod'!AO25)*_xll.RiskTriang(ABS('orig - Prod. Costs Ni Prod'!AO25) - ABS('orig - Prod. Costs Ni Prod'!AO25*$C$2),ABS('orig - Prod. Costs Ni Prod'!AO25),ABS('orig - Prod. Costs Ni Prod'!AO25) + ABS('orig - Prod. Costs Ni Prod'!AO25*$C$2))</f>
        <v>#VALUE!</v>
      </c>
      <c r="AP25" s="35" t="e" cm="1">
        <f t="array" aca="1" ref="AP25" ca="1">SIGN('orig - Prod. Costs Ni Prod'!AP25)*_xll.RiskTriang(ABS('orig - Prod. Costs Ni Prod'!AP25) - ABS('orig - Prod. Costs Ni Prod'!AP25*$C$2),ABS('orig - Prod. Costs Ni Prod'!AP25),ABS('orig - Prod. Costs Ni Prod'!AP25) + ABS('orig - Prod. Costs Ni Prod'!AP25*$C$2))</f>
        <v>#VALUE!</v>
      </c>
      <c r="AQ25" s="35" t="e" cm="1">
        <f t="array" aca="1" ref="AQ25" ca="1">SIGN('orig - Prod. Costs Ni Prod'!AQ25)*_xll.RiskTriang(ABS('orig - Prod. Costs Ni Prod'!AQ25) - ABS('orig - Prod. Costs Ni Prod'!AQ25*$C$2),ABS('orig - Prod. Costs Ni Prod'!AQ25),ABS('orig - Prod. Costs Ni Prod'!AQ25) + ABS('orig - Prod. Costs Ni Prod'!AQ25*$C$2))</f>
        <v>#VALUE!</v>
      </c>
      <c r="AR25" s="35" t="e" cm="1">
        <f t="array" aca="1" ref="AR25" ca="1">SIGN('orig - Prod. Costs Ni Prod'!AR25)*_xll.RiskTriang(ABS('orig - Prod. Costs Ni Prod'!AR25) - ABS('orig - Prod. Costs Ni Prod'!AR25*$C$2),ABS('orig - Prod. Costs Ni Prod'!AR25),ABS('orig - Prod. Costs Ni Prod'!AR25) + ABS('orig - Prod. Costs Ni Prod'!AR25*$C$2))</f>
        <v>#VALUE!</v>
      </c>
      <c r="AS25" s="35" t="e" cm="1">
        <f t="array" aca="1" ref="AS25" ca="1">SIGN('orig - Prod. Costs Ni Prod'!AS25)*_xll.RiskTriang(ABS('orig - Prod. Costs Ni Prod'!AS25) - ABS('orig - Prod. Costs Ni Prod'!AS25*$C$2),ABS('orig - Prod. Costs Ni Prod'!AS25),ABS('orig - Prod. Costs Ni Prod'!AS25) + ABS('orig - Prod. Costs Ni Prod'!AS25*$C$2))</f>
        <v>#VALUE!</v>
      </c>
      <c r="AT25" s="35" t="e" cm="1">
        <f t="array" aca="1" ref="AT25" ca="1">SIGN('orig - Prod. Costs Ni Prod'!AT25)*_xll.RiskTriang(ABS('orig - Prod. Costs Ni Prod'!AT25) - ABS('orig - Prod. Costs Ni Prod'!AT25*$C$2),ABS('orig - Prod. Costs Ni Prod'!AT25),ABS('orig - Prod. Costs Ni Prod'!AT25) + ABS('orig - Prod. Costs Ni Prod'!AT25*$C$2))</f>
        <v>#VALUE!</v>
      </c>
    </row>
    <row r="26" spans="1:46" x14ac:dyDescent="0.25">
      <c r="A26" s="37">
        <v>44926</v>
      </c>
      <c r="B26" s="46" t="s">
        <v>33</v>
      </c>
      <c r="C26" s="46">
        <v>28125</v>
      </c>
      <c r="D26" s="46" t="s">
        <v>10</v>
      </c>
      <c r="E26" s="35">
        <v>9988</v>
      </c>
      <c r="F26" s="36">
        <v>0.05</v>
      </c>
      <c r="G26" s="35">
        <v>68.241889999999998</v>
      </c>
      <c r="H26" s="35">
        <v>3.4079999999999999</v>
      </c>
      <c r="I26" s="35">
        <v>100</v>
      </c>
      <c r="J26" s="35">
        <v>3.4079999999999999</v>
      </c>
      <c r="K26" s="10">
        <v>2.4689924716949498</v>
      </c>
      <c r="L26" s="35" t="e" cm="1">
        <f t="array" aca="1" ref="L26" ca="1">SIGN('orig - Prod. Costs Ni Prod'!L26)*_xll.RiskTriang(ABS('orig - Prod. Costs Ni Prod'!L26) - ABS('orig - Prod. Costs Ni Prod'!L26*$C$2),ABS('orig - Prod. Costs Ni Prod'!L26),ABS('orig - Prod. Costs Ni Prod'!L26) + ABS('orig - Prod. Costs Ni Prod'!L26*$C$2))</f>
        <v>#VALUE!</v>
      </c>
      <c r="M26" s="35" t="e" cm="1">
        <f t="array" aca="1" ref="M26" ca="1">SIGN('orig - Prod. Costs Ni Prod'!M26)*_xll.RiskTriang(ABS('orig - Prod. Costs Ni Prod'!M26) - ABS('orig - Prod. Costs Ni Prod'!M26*$C$2),ABS('orig - Prod. Costs Ni Prod'!M26),ABS('orig - Prod. Costs Ni Prod'!M26) + ABS('orig - Prod. Costs Ni Prod'!M26*$C$2))</f>
        <v>#VALUE!</v>
      </c>
      <c r="N26" s="35" t="e" cm="1">
        <f t="array" aca="1" ref="N26" ca="1">SIGN('orig - Prod. Costs Ni Prod'!N26)*_xll.RiskTriang(ABS('orig - Prod. Costs Ni Prod'!N26) - ABS('orig - Prod. Costs Ni Prod'!N26*$C$2),ABS('orig - Prod. Costs Ni Prod'!N26),ABS('orig - Prod. Costs Ni Prod'!N26) + ABS('orig - Prod. Costs Ni Prod'!N26*$C$2))</f>
        <v>#VALUE!</v>
      </c>
      <c r="O26" s="35" t="e" cm="1">
        <f t="array" aca="1" ref="O26" ca="1">SIGN('orig - Prod. Costs Ni Prod'!O26)*_xll.RiskTriang(ABS('orig - Prod. Costs Ni Prod'!O26) - ABS('orig - Prod. Costs Ni Prod'!O26*$C$2),ABS('orig - Prod. Costs Ni Prod'!O26),ABS('orig - Prod. Costs Ni Prod'!O26) + ABS('orig - Prod. Costs Ni Prod'!O26*$C$2))</f>
        <v>#VALUE!</v>
      </c>
      <c r="P26" s="35" t="e" cm="1">
        <f t="array" aca="1" ref="P26" ca="1">SIGN('orig - Prod. Costs Ni Prod'!P26)*_xll.RiskTriang(ABS('orig - Prod. Costs Ni Prod'!P26) - ABS('orig - Prod. Costs Ni Prod'!P26*$C$2),ABS('orig - Prod. Costs Ni Prod'!P26),ABS('orig - Prod. Costs Ni Prod'!P26) + ABS('orig - Prod. Costs Ni Prod'!P26*$C$2))</f>
        <v>#VALUE!</v>
      </c>
      <c r="Q26" s="35" t="e" cm="1">
        <f t="array" aca="1" ref="Q26" ca="1">SIGN('orig - Prod. Costs Ni Prod'!Q26)*_xll.RiskTriang(ABS('orig - Prod. Costs Ni Prod'!Q26) - ABS('orig - Prod. Costs Ni Prod'!Q26*$C$2),ABS('orig - Prod. Costs Ni Prod'!Q26),ABS('orig - Prod. Costs Ni Prod'!Q26) + ABS('orig - Prod. Costs Ni Prod'!Q26*$C$2))</f>
        <v>#VALUE!</v>
      </c>
      <c r="R26" s="35" t="e" cm="1">
        <f t="array" aca="1" ref="R26" ca="1">SIGN('orig - Prod. Costs Ni Prod'!R26)*_xll.RiskTriang(ABS('orig - Prod. Costs Ni Prod'!R26) - ABS('orig - Prod. Costs Ni Prod'!R26*$C$2),ABS('orig - Prod. Costs Ni Prod'!R26),ABS('orig - Prod. Costs Ni Prod'!R26) + ABS('orig - Prod. Costs Ni Prod'!R26*$C$2))</f>
        <v>#VALUE!</v>
      </c>
      <c r="S26" s="35" t="e" cm="1">
        <f t="array" aca="1" ref="S26" ca="1">SIGN('orig - Prod. Costs Ni Prod'!S26)*_xll.RiskTriang(ABS('orig - Prod. Costs Ni Prod'!S26) - ABS('orig - Prod. Costs Ni Prod'!S26*$C$2),ABS('orig - Prod. Costs Ni Prod'!S26),ABS('orig - Prod. Costs Ni Prod'!S26) + ABS('orig - Prod. Costs Ni Prod'!S26*$C$2))</f>
        <v>#VALUE!</v>
      </c>
      <c r="T26" s="35" t="e" cm="1">
        <f t="array" aca="1" ref="T26" ca="1">SIGN('orig - Prod. Costs Ni Prod'!T26)*_xll.RiskTriang(ABS('orig - Prod. Costs Ni Prod'!T26) - ABS('orig - Prod. Costs Ni Prod'!T26*$C$2),ABS('orig - Prod. Costs Ni Prod'!T26),ABS('orig - Prod. Costs Ni Prod'!T26) + ABS('orig - Prod. Costs Ni Prod'!T26*$C$2))</f>
        <v>#VALUE!</v>
      </c>
      <c r="U26" s="35" t="e" cm="1">
        <f t="array" aca="1" ref="U26" ca="1">SIGN('orig - Prod. Costs Ni Prod'!U26)*_xll.RiskTriang(ABS('orig - Prod. Costs Ni Prod'!U26) - ABS('orig - Prod. Costs Ni Prod'!U26*$C$2),ABS('orig - Prod. Costs Ni Prod'!U26),ABS('orig - Prod. Costs Ni Prod'!U26) + ABS('orig - Prod. Costs Ni Prod'!U26*$C$2))</f>
        <v>#VALUE!</v>
      </c>
      <c r="V26" s="35" t="e" cm="1">
        <f t="array" aca="1" ref="V26" ca="1">SIGN('orig - Prod. Costs Ni Prod'!V26)*_xll.RiskTriang(ABS('orig - Prod. Costs Ni Prod'!V26) - ABS('orig - Prod. Costs Ni Prod'!V26*$C$2),ABS('orig - Prod. Costs Ni Prod'!V26),ABS('orig - Prod. Costs Ni Prod'!V26) + ABS('orig - Prod. Costs Ni Prod'!V26*$C$2))</f>
        <v>#VALUE!</v>
      </c>
      <c r="W26" s="35" t="e" cm="1">
        <f t="array" aca="1" ref="W26" ca="1">SIGN('orig - Prod. Costs Ni Prod'!W26)*_xll.RiskTriang(ABS('orig - Prod. Costs Ni Prod'!W26) - ABS('orig - Prod. Costs Ni Prod'!W26*$C$2),ABS('orig - Prod. Costs Ni Prod'!W26),ABS('orig - Prod. Costs Ni Prod'!W26) + ABS('orig - Prod. Costs Ni Prod'!W26*$C$2))</f>
        <v>#VALUE!</v>
      </c>
      <c r="X26" s="35" t="e" cm="1">
        <f t="array" aca="1" ref="X26" ca="1">SIGN('orig - Prod. Costs Ni Prod'!X26)*_xll.RiskTriang(ABS('orig - Prod. Costs Ni Prod'!X26) - ABS('orig - Prod. Costs Ni Prod'!X26*$C$2),ABS('orig - Prod. Costs Ni Prod'!X26),ABS('orig - Prod. Costs Ni Prod'!X26) + ABS('orig - Prod. Costs Ni Prod'!X26*$C$2))</f>
        <v>#VALUE!</v>
      </c>
      <c r="Y26" s="35" t="e" cm="1">
        <f t="array" aca="1" ref="Y26" ca="1">SIGN('orig - Prod. Costs Ni Prod'!Y26)*_xll.RiskTriang(ABS('orig - Prod. Costs Ni Prod'!Y26) - ABS('orig - Prod. Costs Ni Prod'!Y26*$C$2),ABS('orig - Prod. Costs Ni Prod'!Y26),ABS('orig - Prod. Costs Ni Prod'!Y26) + ABS('orig - Prod. Costs Ni Prod'!Y26*$C$2))</f>
        <v>#VALUE!</v>
      </c>
      <c r="Z26" s="35" t="e" cm="1">
        <f t="array" aca="1" ref="Z26" ca="1">SIGN('orig - Prod. Costs Ni Prod'!Z26)*_xll.RiskTriang(ABS('orig - Prod. Costs Ni Prod'!Z26) - ABS('orig - Prod. Costs Ni Prod'!Z26*$C$2),ABS('orig - Prod. Costs Ni Prod'!Z26),ABS('orig - Prod. Costs Ni Prod'!Z26) + ABS('orig - Prod. Costs Ni Prod'!Z26*$C$2))</f>
        <v>#VALUE!</v>
      </c>
      <c r="AA26" s="35" t="e" cm="1">
        <f t="array" aca="1" ref="AA26" ca="1">SIGN('orig - Prod. Costs Ni Prod'!AA26)*_xll.RiskTriang(ABS('orig - Prod. Costs Ni Prod'!AA26) - ABS('orig - Prod. Costs Ni Prod'!AA26*$C$2),ABS('orig - Prod. Costs Ni Prod'!AA26),ABS('orig - Prod. Costs Ni Prod'!AA26) + ABS('orig - Prod. Costs Ni Prod'!AA26*$C$2))</f>
        <v>#VALUE!</v>
      </c>
      <c r="AB26" s="35" t="e" cm="1">
        <f t="array" aca="1" ref="AB26" ca="1">SIGN('orig - Prod. Costs Ni Prod'!AB26)*_xll.RiskTriang(ABS('orig - Prod. Costs Ni Prod'!AB26) - ABS('orig - Prod. Costs Ni Prod'!AB26*$C$2),ABS('orig - Prod. Costs Ni Prod'!AB26),ABS('orig - Prod. Costs Ni Prod'!AB26) + ABS('orig - Prod. Costs Ni Prod'!AB26*$C$2))</f>
        <v>#VALUE!</v>
      </c>
      <c r="AC26" s="35" t="e" cm="1">
        <f t="array" aca="1" ref="AC26" ca="1">SIGN('orig - Prod. Costs Ni Prod'!AC26)*_xll.RiskTriang(ABS('orig - Prod. Costs Ni Prod'!AC26) - ABS('orig - Prod. Costs Ni Prod'!AC26*$C$2),ABS('orig - Prod. Costs Ni Prod'!AC26),ABS('orig - Prod. Costs Ni Prod'!AC26) + ABS('orig - Prod. Costs Ni Prod'!AC26*$C$2))</f>
        <v>#VALUE!</v>
      </c>
      <c r="AD26" s="35" t="e" cm="1">
        <f t="array" aca="1" ref="AD26" ca="1">SIGN('orig - Prod. Costs Ni Prod'!AD26)*_xll.RiskTriang(ABS('orig - Prod. Costs Ni Prod'!AD26) - ABS('orig - Prod. Costs Ni Prod'!AD26*$C$2),ABS('orig - Prod. Costs Ni Prod'!AD26),ABS('orig - Prod. Costs Ni Prod'!AD26) + ABS('orig - Prod. Costs Ni Prod'!AD26*$C$2))</f>
        <v>#VALUE!</v>
      </c>
      <c r="AE26" s="35" t="e" cm="1">
        <f t="array" aca="1" ref="AE26" ca="1">SIGN('orig - Prod. Costs Ni Prod'!AE26)*_xll.RiskTriang(ABS('orig - Prod. Costs Ni Prod'!AE26) - ABS('orig - Prod. Costs Ni Prod'!AE26*$C$2),ABS('orig - Prod. Costs Ni Prod'!AE26),ABS('orig - Prod. Costs Ni Prod'!AE26) + ABS('orig - Prod. Costs Ni Prod'!AE26*$C$2))</f>
        <v>#VALUE!</v>
      </c>
      <c r="AF26" s="35" t="e" cm="1">
        <f t="array" aca="1" ref="AF26" ca="1">SIGN('orig - Prod. Costs Ni Prod'!AF26)*_xll.RiskTriang(ABS('orig - Prod. Costs Ni Prod'!AF26) - ABS('orig - Prod. Costs Ni Prod'!AF26*$C$2),ABS('orig - Prod. Costs Ni Prod'!AF26),ABS('orig - Prod. Costs Ni Prod'!AF26) + ABS('orig - Prod. Costs Ni Prod'!AF26*$C$2))</f>
        <v>#VALUE!</v>
      </c>
      <c r="AG26" s="35" t="e" cm="1">
        <f t="array" aca="1" ref="AG26" ca="1">SIGN('orig - Prod. Costs Ni Prod'!AG26)*_xll.RiskTriang(ABS('orig - Prod. Costs Ni Prod'!AG26) - ABS('orig - Prod. Costs Ni Prod'!AG26*$C$2),ABS('orig - Prod. Costs Ni Prod'!AG26),ABS('orig - Prod. Costs Ni Prod'!AG26) + ABS('orig - Prod. Costs Ni Prod'!AG26*$C$2))</f>
        <v>#VALUE!</v>
      </c>
      <c r="AH26" s="35" t="e" cm="1">
        <f t="array" aca="1" ref="AH26" ca="1">SIGN('orig - Prod. Costs Ni Prod'!AH26)*_xll.RiskTriang(ABS('orig - Prod. Costs Ni Prod'!AH26) - ABS('orig - Prod. Costs Ni Prod'!AH26*$C$2),ABS('orig - Prod. Costs Ni Prod'!AH26),ABS('orig - Prod. Costs Ni Prod'!AH26) + ABS('orig - Prod. Costs Ni Prod'!AH26*$C$2))</f>
        <v>#VALUE!</v>
      </c>
      <c r="AI26" s="35" t="e" cm="1">
        <f t="array" aca="1" ref="AI26" ca="1">SIGN('orig - Prod. Costs Ni Prod'!AI26)*_xll.RiskTriang(ABS('orig - Prod. Costs Ni Prod'!AI26) - ABS('orig - Prod. Costs Ni Prod'!AI26*$C$2),ABS('orig - Prod. Costs Ni Prod'!AI26),ABS('orig - Prod. Costs Ni Prod'!AI26) + ABS('orig - Prod. Costs Ni Prod'!AI26*$C$2))</f>
        <v>#VALUE!</v>
      </c>
      <c r="AJ26" s="35" t="e" cm="1">
        <f t="array" aca="1" ref="AJ26" ca="1">SIGN('orig - Prod. Costs Ni Prod'!AJ26)*_xll.RiskTriang(ABS('orig - Prod. Costs Ni Prod'!AJ26) - ABS('orig - Prod. Costs Ni Prod'!AJ26*$C$2),ABS('orig - Prod. Costs Ni Prod'!AJ26),ABS('orig - Prod. Costs Ni Prod'!AJ26) + ABS('orig - Prod. Costs Ni Prod'!AJ26*$C$2))</f>
        <v>#VALUE!</v>
      </c>
      <c r="AK26" s="35" t="e" cm="1">
        <f t="array" aca="1" ref="AK26" ca="1">SIGN('orig - Prod. Costs Ni Prod'!AK26)*_xll.RiskTriang(ABS('orig - Prod. Costs Ni Prod'!AK26) - ABS('orig - Prod. Costs Ni Prod'!AK26*$C$2),ABS('orig - Prod. Costs Ni Prod'!AK26),ABS('orig - Prod. Costs Ni Prod'!AK26) + ABS('orig - Prod. Costs Ni Prod'!AK26*$C$2))</f>
        <v>#VALUE!</v>
      </c>
      <c r="AL26" s="35" t="e" cm="1">
        <f t="array" aca="1" ref="AL26" ca="1">SIGN('orig - Prod. Costs Ni Prod'!AL26)*_xll.RiskTriang(ABS('orig - Prod. Costs Ni Prod'!AL26) - ABS('orig - Prod. Costs Ni Prod'!AL26*$C$2),ABS('orig - Prod. Costs Ni Prod'!AL26),ABS('orig - Prod. Costs Ni Prod'!AL26) + ABS('orig - Prod. Costs Ni Prod'!AL26*$C$2))</f>
        <v>#VALUE!</v>
      </c>
      <c r="AM26" s="35" t="e" cm="1">
        <f t="array" aca="1" ref="AM26" ca="1">SIGN('orig - Prod. Costs Ni Prod'!AM26)*_xll.RiskTriang(ABS('orig - Prod. Costs Ni Prod'!AM26) - ABS('orig - Prod. Costs Ni Prod'!AM26*$C$2),ABS('orig - Prod. Costs Ni Prod'!AM26),ABS('orig - Prod. Costs Ni Prod'!AM26) + ABS('orig - Prod. Costs Ni Prod'!AM26*$C$2))</f>
        <v>#VALUE!</v>
      </c>
      <c r="AN26" s="35" t="e" cm="1">
        <f t="array" aca="1" ref="AN26" ca="1">SIGN('orig - Prod. Costs Ni Prod'!AN26)*_xll.RiskTriang(ABS('orig - Prod. Costs Ni Prod'!AN26) - ABS('orig - Prod. Costs Ni Prod'!AN26*$C$2),ABS('orig - Prod. Costs Ni Prod'!AN26),ABS('orig - Prod. Costs Ni Prod'!AN26) + ABS('orig - Prod. Costs Ni Prod'!AN26*$C$2))</f>
        <v>#VALUE!</v>
      </c>
      <c r="AO26" s="35" t="e" cm="1">
        <f t="array" aca="1" ref="AO26" ca="1">SIGN('orig - Prod. Costs Ni Prod'!AO26)*_xll.RiskTriang(ABS('orig - Prod. Costs Ni Prod'!AO26) - ABS('orig - Prod. Costs Ni Prod'!AO26*$C$2),ABS('orig - Prod. Costs Ni Prod'!AO26),ABS('orig - Prod. Costs Ni Prod'!AO26) + ABS('orig - Prod. Costs Ni Prod'!AO26*$C$2))</f>
        <v>#VALUE!</v>
      </c>
      <c r="AP26" s="35" t="e" cm="1">
        <f t="array" aca="1" ref="AP26" ca="1">SIGN('orig - Prod. Costs Ni Prod'!AP26)*_xll.RiskTriang(ABS('orig - Prod. Costs Ni Prod'!AP26) - ABS('orig - Prod. Costs Ni Prod'!AP26*$C$2),ABS('orig - Prod. Costs Ni Prod'!AP26),ABS('orig - Prod. Costs Ni Prod'!AP26) + ABS('orig - Prod. Costs Ni Prod'!AP26*$C$2))</f>
        <v>#VALUE!</v>
      </c>
      <c r="AQ26" s="35" t="e" cm="1">
        <f t="array" aca="1" ref="AQ26" ca="1">SIGN('orig - Prod. Costs Ni Prod'!AQ26)*_xll.RiskTriang(ABS('orig - Prod. Costs Ni Prod'!AQ26) - ABS('orig - Prod. Costs Ni Prod'!AQ26*$C$2),ABS('orig - Prod. Costs Ni Prod'!AQ26),ABS('orig - Prod. Costs Ni Prod'!AQ26) + ABS('orig - Prod. Costs Ni Prod'!AQ26*$C$2))</f>
        <v>#VALUE!</v>
      </c>
      <c r="AR26" s="35" t="e" cm="1">
        <f t="array" aca="1" ref="AR26" ca="1">SIGN('orig - Prod. Costs Ni Prod'!AR26)*_xll.RiskTriang(ABS('orig - Prod. Costs Ni Prod'!AR26) - ABS('orig - Prod. Costs Ni Prod'!AR26*$C$2),ABS('orig - Prod. Costs Ni Prod'!AR26),ABS('orig - Prod. Costs Ni Prod'!AR26) + ABS('orig - Prod. Costs Ni Prod'!AR26*$C$2))</f>
        <v>#VALUE!</v>
      </c>
      <c r="AS26" s="35" t="e" cm="1">
        <f t="array" aca="1" ref="AS26" ca="1">SIGN('orig - Prod. Costs Ni Prod'!AS26)*_xll.RiskTriang(ABS('orig - Prod. Costs Ni Prod'!AS26) - ABS('orig - Prod. Costs Ni Prod'!AS26*$C$2),ABS('orig - Prod. Costs Ni Prod'!AS26),ABS('orig - Prod. Costs Ni Prod'!AS26) + ABS('orig - Prod. Costs Ni Prod'!AS26*$C$2))</f>
        <v>#VALUE!</v>
      </c>
      <c r="AT26" s="35" t="e" cm="1">
        <f t="array" aca="1" ref="AT26" ca="1">SIGN('orig - Prod. Costs Ni Prod'!AT26)*_xll.RiskTriang(ABS('orig - Prod. Costs Ni Prod'!AT26) - ABS('orig - Prod. Costs Ni Prod'!AT26*$C$2),ABS('orig - Prod. Costs Ni Prod'!AT26),ABS('orig - Prod. Costs Ni Prod'!AT26) + ABS('orig - Prod. Costs Ni Prod'!AT26*$C$2))</f>
        <v>#VALUE!</v>
      </c>
    </row>
    <row r="27" spans="1:46" x14ac:dyDescent="0.25">
      <c r="A27" s="37">
        <v>44926</v>
      </c>
      <c r="B27" s="46" t="s">
        <v>34</v>
      </c>
      <c r="C27" s="46">
        <v>27136</v>
      </c>
      <c r="D27" s="46" t="s">
        <v>8</v>
      </c>
      <c r="E27" s="35">
        <v>12000</v>
      </c>
      <c r="F27" s="36">
        <v>1.06</v>
      </c>
      <c r="G27" s="35">
        <v>80</v>
      </c>
      <c r="H27" s="35">
        <v>101.76</v>
      </c>
      <c r="I27" s="35">
        <v>95</v>
      </c>
      <c r="J27" s="35">
        <v>96.671999999999997</v>
      </c>
      <c r="K27" s="10">
        <v>68.097999999999999</v>
      </c>
      <c r="L27" s="35" t="e" cm="1">
        <f t="array" aca="1" ref="L27" ca="1">SIGN('orig - Prod. Costs Ni Prod'!L27)*_xll.RiskTriang(ABS('orig - Prod. Costs Ni Prod'!L27) - ABS('orig - Prod. Costs Ni Prod'!L27*$C$2),ABS('orig - Prod. Costs Ni Prod'!L27),ABS('orig - Prod. Costs Ni Prod'!L27) + ABS('orig - Prod. Costs Ni Prod'!L27*$C$2))</f>
        <v>#VALUE!</v>
      </c>
      <c r="M27" s="35" t="e" cm="1">
        <f t="array" aca="1" ref="M27" ca="1">SIGN('orig - Prod. Costs Ni Prod'!M27)*_xll.RiskTriang(ABS('orig - Prod. Costs Ni Prod'!M27) - ABS('orig - Prod. Costs Ni Prod'!M27*$C$2),ABS('orig - Prod. Costs Ni Prod'!M27),ABS('orig - Prod. Costs Ni Prod'!M27) + ABS('orig - Prod. Costs Ni Prod'!M27*$C$2))</f>
        <v>#VALUE!</v>
      </c>
      <c r="N27" s="35" t="e" cm="1">
        <f t="array" aca="1" ref="N27" ca="1">SIGN('orig - Prod. Costs Ni Prod'!N27)*_xll.RiskTriang(ABS('orig - Prod. Costs Ni Prod'!N27) - ABS('orig - Prod. Costs Ni Prod'!N27*$C$2),ABS('orig - Prod. Costs Ni Prod'!N27),ABS('orig - Prod. Costs Ni Prod'!N27) + ABS('orig - Prod. Costs Ni Prod'!N27*$C$2))</f>
        <v>#VALUE!</v>
      </c>
      <c r="O27" s="35" t="e" cm="1">
        <f t="array" aca="1" ref="O27" ca="1">SIGN('orig - Prod. Costs Ni Prod'!O27)*_xll.RiskTriang(ABS('orig - Prod. Costs Ni Prod'!O27) - ABS('orig - Prod. Costs Ni Prod'!O27*$C$2),ABS('orig - Prod. Costs Ni Prod'!O27),ABS('orig - Prod. Costs Ni Prod'!O27) + ABS('orig - Prod. Costs Ni Prod'!O27*$C$2))</f>
        <v>#VALUE!</v>
      </c>
      <c r="P27" s="35" t="e" cm="1">
        <f t="array" aca="1" ref="P27" ca="1">SIGN('orig - Prod. Costs Ni Prod'!P27)*_xll.RiskTriang(ABS('orig - Prod. Costs Ni Prod'!P27) - ABS('orig - Prod. Costs Ni Prod'!P27*$C$2),ABS('orig - Prod. Costs Ni Prod'!P27),ABS('orig - Prod. Costs Ni Prod'!P27) + ABS('orig - Prod. Costs Ni Prod'!P27*$C$2))</f>
        <v>#VALUE!</v>
      </c>
      <c r="Q27" s="35" t="e" cm="1">
        <f t="array" aca="1" ref="Q27" ca="1">SIGN('orig - Prod. Costs Ni Prod'!Q27)*_xll.RiskTriang(ABS('orig - Prod. Costs Ni Prod'!Q27) - ABS('orig - Prod. Costs Ni Prod'!Q27*$C$2),ABS('orig - Prod. Costs Ni Prod'!Q27),ABS('orig - Prod. Costs Ni Prod'!Q27) + ABS('orig - Prod. Costs Ni Prod'!Q27*$C$2))</f>
        <v>#VALUE!</v>
      </c>
      <c r="R27" s="35" t="e" cm="1">
        <f t="array" aca="1" ref="R27" ca="1">SIGN('orig - Prod. Costs Ni Prod'!R27)*_xll.RiskTriang(ABS('orig - Prod. Costs Ni Prod'!R27) - ABS('orig - Prod. Costs Ni Prod'!R27*$C$2),ABS('orig - Prod. Costs Ni Prod'!R27),ABS('orig - Prod. Costs Ni Prod'!R27) + ABS('orig - Prod. Costs Ni Prod'!R27*$C$2))</f>
        <v>#VALUE!</v>
      </c>
      <c r="S27" s="35" t="e" cm="1">
        <f t="array" aca="1" ref="S27" ca="1">SIGN('orig - Prod. Costs Ni Prod'!S27)*_xll.RiskTriang(ABS('orig - Prod. Costs Ni Prod'!S27) - ABS('orig - Prod. Costs Ni Prod'!S27*$C$2),ABS('orig - Prod. Costs Ni Prod'!S27),ABS('orig - Prod. Costs Ni Prod'!S27) + ABS('orig - Prod. Costs Ni Prod'!S27*$C$2))</f>
        <v>#VALUE!</v>
      </c>
      <c r="T27" s="35" t="e" cm="1">
        <f t="array" aca="1" ref="T27" ca="1">SIGN('orig - Prod. Costs Ni Prod'!T27)*_xll.RiskTriang(ABS('orig - Prod. Costs Ni Prod'!T27) - ABS('orig - Prod. Costs Ni Prod'!T27*$C$2),ABS('orig - Prod. Costs Ni Prod'!T27),ABS('orig - Prod. Costs Ni Prod'!T27) + ABS('orig - Prod. Costs Ni Prod'!T27*$C$2))</f>
        <v>#VALUE!</v>
      </c>
      <c r="U27" s="35" t="e" cm="1">
        <f t="array" aca="1" ref="U27" ca="1">SIGN('orig - Prod. Costs Ni Prod'!U27)*_xll.RiskTriang(ABS('orig - Prod. Costs Ni Prod'!U27) - ABS('orig - Prod. Costs Ni Prod'!U27*$C$2),ABS('orig - Prod. Costs Ni Prod'!U27),ABS('orig - Prod. Costs Ni Prod'!U27) + ABS('orig - Prod. Costs Ni Prod'!U27*$C$2))</f>
        <v>#VALUE!</v>
      </c>
      <c r="V27" s="35" t="e" cm="1">
        <f t="array" aca="1" ref="V27" ca="1">SIGN('orig - Prod. Costs Ni Prod'!V27)*_xll.RiskTriang(ABS('orig - Prod. Costs Ni Prod'!V27) - ABS('orig - Prod. Costs Ni Prod'!V27*$C$2),ABS('orig - Prod. Costs Ni Prod'!V27),ABS('orig - Prod. Costs Ni Prod'!V27) + ABS('orig - Prod. Costs Ni Prod'!V27*$C$2))</f>
        <v>#VALUE!</v>
      </c>
      <c r="W27" s="35" t="e" cm="1">
        <f t="array" aca="1" ref="W27" ca="1">SIGN('orig - Prod. Costs Ni Prod'!W27)*_xll.RiskTriang(ABS('orig - Prod. Costs Ni Prod'!W27) - ABS('orig - Prod. Costs Ni Prod'!W27*$C$2),ABS('orig - Prod. Costs Ni Prod'!W27),ABS('orig - Prod. Costs Ni Prod'!W27) + ABS('orig - Prod. Costs Ni Prod'!W27*$C$2))</f>
        <v>#VALUE!</v>
      </c>
      <c r="X27" s="35" t="e" cm="1">
        <f t="array" aca="1" ref="X27" ca="1">SIGN('orig - Prod. Costs Ni Prod'!X27)*_xll.RiskTriang(ABS('orig - Prod. Costs Ni Prod'!X27) - ABS('orig - Prod. Costs Ni Prod'!X27*$C$2),ABS('orig - Prod. Costs Ni Prod'!X27),ABS('orig - Prod. Costs Ni Prod'!X27) + ABS('orig - Prod. Costs Ni Prod'!X27*$C$2))</f>
        <v>#VALUE!</v>
      </c>
      <c r="Y27" s="35" t="e" cm="1">
        <f t="array" aca="1" ref="Y27" ca="1">SIGN('orig - Prod. Costs Ni Prod'!Y27)*_xll.RiskTriang(ABS('orig - Prod. Costs Ni Prod'!Y27) - ABS('orig - Prod. Costs Ni Prod'!Y27*$C$2),ABS('orig - Prod. Costs Ni Prod'!Y27),ABS('orig - Prod. Costs Ni Prod'!Y27) + ABS('orig - Prod. Costs Ni Prod'!Y27*$C$2))</f>
        <v>#VALUE!</v>
      </c>
      <c r="Z27" s="35" t="e" cm="1">
        <f t="array" aca="1" ref="Z27" ca="1">SIGN('orig - Prod. Costs Ni Prod'!Z27)*_xll.RiskTriang(ABS('orig - Prod. Costs Ni Prod'!Z27) - ABS('orig - Prod. Costs Ni Prod'!Z27*$C$2),ABS('orig - Prod. Costs Ni Prod'!Z27),ABS('orig - Prod. Costs Ni Prod'!Z27) + ABS('orig - Prod. Costs Ni Prod'!Z27*$C$2))</f>
        <v>#VALUE!</v>
      </c>
      <c r="AA27" s="35" t="e" cm="1">
        <f t="array" aca="1" ref="AA27" ca="1">SIGN('orig - Prod. Costs Ni Prod'!AA27)*_xll.RiskTriang(ABS('orig - Prod. Costs Ni Prod'!AA27) - ABS('orig - Prod. Costs Ni Prod'!AA27*$C$2),ABS('orig - Prod. Costs Ni Prod'!AA27),ABS('orig - Prod. Costs Ni Prod'!AA27) + ABS('orig - Prod. Costs Ni Prod'!AA27*$C$2))</f>
        <v>#VALUE!</v>
      </c>
      <c r="AB27" s="35" t="e" cm="1">
        <f t="array" aca="1" ref="AB27" ca="1">SIGN('orig - Prod. Costs Ni Prod'!AB27)*_xll.RiskTriang(ABS('orig - Prod. Costs Ni Prod'!AB27) - ABS('orig - Prod. Costs Ni Prod'!AB27*$C$2),ABS('orig - Prod. Costs Ni Prod'!AB27),ABS('orig - Prod. Costs Ni Prod'!AB27) + ABS('orig - Prod. Costs Ni Prod'!AB27*$C$2))</f>
        <v>#VALUE!</v>
      </c>
      <c r="AC27" s="35" t="e" cm="1">
        <f t="array" aca="1" ref="AC27" ca="1">SIGN('orig - Prod. Costs Ni Prod'!AC27)*_xll.RiskTriang(ABS('orig - Prod. Costs Ni Prod'!AC27) - ABS('orig - Prod. Costs Ni Prod'!AC27*$C$2),ABS('orig - Prod. Costs Ni Prod'!AC27),ABS('orig - Prod. Costs Ni Prod'!AC27) + ABS('orig - Prod. Costs Ni Prod'!AC27*$C$2))</f>
        <v>#VALUE!</v>
      </c>
      <c r="AD27" s="35" t="e" cm="1">
        <f t="array" aca="1" ref="AD27" ca="1">SIGN('orig - Prod. Costs Ni Prod'!AD27)*_xll.RiskTriang(ABS('orig - Prod. Costs Ni Prod'!AD27) - ABS('orig - Prod. Costs Ni Prod'!AD27*$C$2),ABS('orig - Prod. Costs Ni Prod'!AD27),ABS('orig - Prod. Costs Ni Prod'!AD27) + ABS('orig - Prod. Costs Ni Prod'!AD27*$C$2))</f>
        <v>#VALUE!</v>
      </c>
      <c r="AE27" s="35" t="e" cm="1">
        <f t="array" aca="1" ref="AE27" ca="1">SIGN('orig - Prod. Costs Ni Prod'!AE27)*_xll.RiskTriang(ABS('orig - Prod. Costs Ni Prod'!AE27) - ABS('orig - Prod. Costs Ni Prod'!AE27*$C$2),ABS('orig - Prod. Costs Ni Prod'!AE27),ABS('orig - Prod. Costs Ni Prod'!AE27) + ABS('orig - Prod. Costs Ni Prod'!AE27*$C$2))</f>
        <v>#VALUE!</v>
      </c>
      <c r="AF27" s="35" t="e" cm="1">
        <f t="array" aca="1" ref="AF27" ca="1">SIGN('orig - Prod. Costs Ni Prod'!AF27)*_xll.RiskTriang(ABS('orig - Prod. Costs Ni Prod'!AF27) - ABS('orig - Prod. Costs Ni Prod'!AF27*$C$2),ABS('orig - Prod. Costs Ni Prod'!AF27),ABS('orig - Prod. Costs Ni Prod'!AF27) + ABS('orig - Prod. Costs Ni Prod'!AF27*$C$2))</f>
        <v>#VALUE!</v>
      </c>
      <c r="AG27" s="35" t="e" cm="1">
        <f t="array" aca="1" ref="AG27" ca="1">SIGN('orig - Prod. Costs Ni Prod'!AG27)*_xll.RiskTriang(ABS('orig - Prod. Costs Ni Prod'!AG27) - ABS('orig - Prod. Costs Ni Prod'!AG27*$C$2),ABS('orig - Prod. Costs Ni Prod'!AG27),ABS('orig - Prod. Costs Ni Prod'!AG27) + ABS('orig - Prod. Costs Ni Prod'!AG27*$C$2))</f>
        <v>#VALUE!</v>
      </c>
      <c r="AH27" s="35" t="e" cm="1">
        <f t="array" aca="1" ref="AH27" ca="1">SIGN('orig - Prod. Costs Ni Prod'!AH27)*_xll.RiskTriang(ABS('orig - Prod. Costs Ni Prod'!AH27) - ABS('orig - Prod. Costs Ni Prod'!AH27*$C$2),ABS('orig - Prod. Costs Ni Prod'!AH27),ABS('orig - Prod. Costs Ni Prod'!AH27) + ABS('orig - Prod. Costs Ni Prod'!AH27*$C$2))</f>
        <v>#VALUE!</v>
      </c>
      <c r="AI27" s="35" t="e" cm="1">
        <f t="array" aca="1" ref="AI27" ca="1">SIGN('orig - Prod. Costs Ni Prod'!AI27)*_xll.RiskTriang(ABS('orig - Prod. Costs Ni Prod'!AI27) - ABS('orig - Prod. Costs Ni Prod'!AI27*$C$2),ABS('orig - Prod. Costs Ni Prod'!AI27),ABS('orig - Prod. Costs Ni Prod'!AI27) + ABS('orig - Prod. Costs Ni Prod'!AI27*$C$2))</f>
        <v>#VALUE!</v>
      </c>
      <c r="AJ27" s="35" t="e" cm="1">
        <f t="array" aca="1" ref="AJ27" ca="1">SIGN('orig - Prod. Costs Ni Prod'!AJ27)*_xll.RiskTriang(ABS('orig - Prod. Costs Ni Prod'!AJ27) - ABS('orig - Prod. Costs Ni Prod'!AJ27*$C$2),ABS('orig - Prod. Costs Ni Prod'!AJ27),ABS('orig - Prod. Costs Ni Prod'!AJ27) + ABS('orig - Prod. Costs Ni Prod'!AJ27*$C$2))</f>
        <v>#VALUE!</v>
      </c>
      <c r="AK27" s="35" t="e" cm="1">
        <f t="array" aca="1" ref="AK27" ca="1">SIGN('orig - Prod. Costs Ni Prod'!AK27)*_xll.RiskTriang(ABS('orig - Prod. Costs Ni Prod'!AK27) - ABS('orig - Prod. Costs Ni Prod'!AK27*$C$2),ABS('orig - Prod. Costs Ni Prod'!AK27),ABS('orig - Prod. Costs Ni Prod'!AK27) + ABS('orig - Prod. Costs Ni Prod'!AK27*$C$2))</f>
        <v>#VALUE!</v>
      </c>
      <c r="AL27" s="35" t="e" cm="1">
        <f t="array" aca="1" ref="AL27" ca="1">SIGN('orig - Prod. Costs Ni Prod'!AL27)*_xll.RiskTriang(ABS('orig - Prod. Costs Ni Prod'!AL27) - ABS('orig - Prod. Costs Ni Prod'!AL27*$C$2),ABS('orig - Prod. Costs Ni Prod'!AL27),ABS('orig - Prod. Costs Ni Prod'!AL27) + ABS('orig - Prod. Costs Ni Prod'!AL27*$C$2))</f>
        <v>#VALUE!</v>
      </c>
      <c r="AM27" s="35" t="e" cm="1">
        <f t="array" aca="1" ref="AM27" ca="1">SIGN('orig - Prod. Costs Ni Prod'!AM27)*_xll.RiskTriang(ABS('orig - Prod. Costs Ni Prod'!AM27) - ABS('orig - Prod. Costs Ni Prod'!AM27*$C$2),ABS('orig - Prod. Costs Ni Prod'!AM27),ABS('orig - Prod. Costs Ni Prod'!AM27) + ABS('orig - Prod. Costs Ni Prod'!AM27*$C$2))</f>
        <v>#VALUE!</v>
      </c>
      <c r="AN27" s="35" t="e" cm="1">
        <f t="array" aca="1" ref="AN27" ca="1">SIGN('orig - Prod. Costs Ni Prod'!AN27)*_xll.RiskTriang(ABS('orig - Prod. Costs Ni Prod'!AN27) - ABS('orig - Prod. Costs Ni Prod'!AN27*$C$2),ABS('orig - Prod. Costs Ni Prod'!AN27),ABS('orig - Prod. Costs Ni Prod'!AN27) + ABS('orig - Prod. Costs Ni Prod'!AN27*$C$2))</f>
        <v>#VALUE!</v>
      </c>
      <c r="AO27" s="35" t="e" cm="1">
        <f t="array" aca="1" ref="AO27" ca="1">SIGN('orig - Prod. Costs Ni Prod'!AO27)*_xll.RiskTriang(ABS('orig - Prod. Costs Ni Prod'!AO27) - ABS('orig - Prod. Costs Ni Prod'!AO27*$C$2),ABS('orig - Prod. Costs Ni Prod'!AO27),ABS('orig - Prod. Costs Ni Prod'!AO27) + ABS('orig - Prod. Costs Ni Prod'!AO27*$C$2))</f>
        <v>#VALUE!</v>
      </c>
      <c r="AP27" s="35" t="e" cm="1">
        <f t="array" aca="1" ref="AP27" ca="1">SIGN('orig - Prod. Costs Ni Prod'!AP27)*_xll.RiskTriang(ABS('orig - Prod. Costs Ni Prod'!AP27) - ABS('orig - Prod. Costs Ni Prod'!AP27*$C$2),ABS('orig - Prod. Costs Ni Prod'!AP27),ABS('orig - Prod. Costs Ni Prod'!AP27) + ABS('orig - Prod. Costs Ni Prod'!AP27*$C$2))</f>
        <v>#VALUE!</v>
      </c>
      <c r="AQ27" s="35" t="e" cm="1">
        <f t="array" aca="1" ref="AQ27" ca="1">SIGN('orig - Prod. Costs Ni Prod'!AQ27)*_xll.RiskTriang(ABS('orig - Prod. Costs Ni Prod'!AQ27) - ABS('orig - Prod. Costs Ni Prod'!AQ27*$C$2),ABS('orig - Prod. Costs Ni Prod'!AQ27),ABS('orig - Prod. Costs Ni Prod'!AQ27) + ABS('orig - Prod. Costs Ni Prod'!AQ27*$C$2))</f>
        <v>#VALUE!</v>
      </c>
      <c r="AR27" s="35" t="e" cm="1">
        <f t="array" aca="1" ref="AR27" ca="1">SIGN('orig - Prod. Costs Ni Prod'!AR27)*_xll.RiskTriang(ABS('orig - Prod. Costs Ni Prod'!AR27) - ABS('orig - Prod. Costs Ni Prod'!AR27*$C$2),ABS('orig - Prod. Costs Ni Prod'!AR27),ABS('orig - Prod. Costs Ni Prod'!AR27) + ABS('orig - Prod. Costs Ni Prod'!AR27*$C$2))</f>
        <v>#VALUE!</v>
      </c>
      <c r="AS27" s="35" t="e" cm="1">
        <f t="array" aca="1" ref="AS27" ca="1">SIGN('orig - Prod. Costs Ni Prod'!AS27)*_xll.RiskTriang(ABS('orig - Prod. Costs Ni Prod'!AS27) - ABS('orig - Prod. Costs Ni Prod'!AS27*$C$2),ABS('orig - Prod. Costs Ni Prod'!AS27),ABS('orig - Prod. Costs Ni Prod'!AS27) + ABS('orig - Prod. Costs Ni Prod'!AS27*$C$2))</f>
        <v>#VALUE!</v>
      </c>
      <c r="AT27" s="35" t="e" cm="1">
        <f t="array" aca="1" ref="AT27" ca="1">SIGN('orig - Prod. Costs Ni Prod'!AT27)*_xll.RiskTriang(ABS('orig - Prod. Costs Ni Prod'!AT27) - ABS('orig - Prod. Costs Ni Prod'!AT27*$C$2),ABS('orig - Prod. Costs Ni Prod'!AT27),ABS('orig - Prod. Costs Ni Prod'!AT27) + ABS('orig - Prod. Costs Ni Prod'!AT27*$C$2))</f>
        <v>#VALUE!</v>
      </c>
    </row>
    <row r="28" spans="1:46" x14ac:dyDescent="0.25">
      <c r="A28" s="37">
        <v>44926</v>
      </c>
      <c r="B28" s="46" t="s">
        <v>35</v>
      </c>
      <c r="C28" s="46">
        <v>34844</v>
      </c>
      <c r="D28" s="46" t="s">
        <v>8</v>
      </c>
      <c r="E28" s="35">
        <v>938.26700000000005</v>
      </c>
      <c r="F28" s="36">
        <v>0.6</v>
      </c>
      <c r="G28" s="35">
        <v>82</v>
      </c>
      <c r="H28" s="35">
        <v>4.6159999999999997</v>
      </c>
      <c r="I28" s="35">
        <v>95</v>
      </c>
      <c r="J28" s="35">
        <v>4.3854600000000001</v>
      </c>
      <c r="K28" s="10">
        <v>69.725999999999999</v>
      </c>
      <c r="L28" s="35" t="e" cm="1">
        <f t="array" aca="1" ref="L28" ca="1">SIGN('orig - Prod. Costs Ni Prod'!L28)*_xll.RiskTriang(ABS('orig - Prod. Costs Ni Prod'!L28) - ABS('orig - Prod. Costs Ni Prod'!L28*$C$2),ABS('orig - Prod. Costs Ni Prod'!L28),ABS('orig - Prod. Costs Ni Prod'!L28) + ABS('orig - Prod. Costs Ni Prod'!L28*$C$2))</f>
        <v>#VALUE!</v>
      </c>
      <c r="M28" s="35" t="e" cm="1">
        <f t="array" aca="1" ref="M28" ca="1">SIGN('orig - Prod. Costs Ni Prod'!M28)*_xll.RiskTriang(ABS('orig - Prod. Costs Ni Prod'!M28) - ABS('orig - Prod. Costs Ni Prod'!M28*$C$2),ABS('orig - Prod. Costs Ni Prod'!M28),ABS('orig - Prod. Costs Ni Prod'!M28) + ABS('orig - Prod. Costs Ni Prod'!M28*$C$2))</f>
        <v>#VALUE!</v>
      </c>
      <c r="N28" s="35" t="e" cm="1">
        <f t="array" aca="1" ref="N28" ca="1">SIGN('orig - Prod. Costs Ni Prod'!N28)*_xll.RiskTriang(ABS('orig - Prod. Costs Ni Prod'!N28) - ABS('orig - Prod. Costs Ni Prod'!N28*$C$2),ABS('orig - Prod. Costs Ni Prod'!N28),ABS('orig - Prod. Costs Ni Prod'!N28) + ABS('orig - Prod. Costs Ni Prod'!N28*$C$2))</f>
        <v>#VALUE!</v>
      </c>
      <c r="O28" s="35" t="e" cm="1">
        <f t="array" aca="1" ref="O28" ca="1">SIGN('orig - Prod. Costs Ni Prod'!O28)*_xll.RiskTriang(ABS('orig - Prod. Costs Ni Prod'!O28) - ABS('orig - Prod. Costs Ni Prod'!O28*$C$2),ABS('orig - Prod. Costs Ni Prod'!O28),ABS('orig - Prod. Costs Ni Prod'!O28) + ABS('orig - Prod. Costs Ni Prod'!O28*$C$2))</f>
        <v>#VALUE!</v>
      </c>
      <c r="P28" s="35" t="e" cm="1">
        <f t="array" aca="1" ref="P28" ca="1">SIGN('orig - Prod. Costs Ni Prod'!P28)*_xll.RiskTriang(ABS('orig - Prod. Costs Ni Prod'!P28) - ABS('orig - Prod. Costs Ni Prod'!P28*$C$2),ABS('orig - Prod. Costs Ni Prod'!P28),ABS('orig - Prod. Costs Ni Prod'!P28) + ABS('orig - Prod. Costs Ni Prod'!P28*$C$2))</f>
        <v>#VALUE!</v>
      </c>
      <c r="Q28" s="35" t="e" cm="1">
        <f t="array" aca="1" ref="Q28" ca="1">SIGN('orig - Prod. Costs Ni Prod'!Q28)*_xll.RiskTriang(ABS('orig - Prod. Costs Ni Prod'!Q28) - ABS('orig - Prod. Costs Ni Prod'!Q28*$C$2),ABS('orig - Prod. Costs Ni Prod'!Q28),ABS('orig - Prod. Costs Ni Prod'!Q28) + ABS('orig - Prod. Costs Ni Prod'!Q28*$C$2))</f>
        <v>#VALUE!</v>
      </c>
      <c r="R28" s="35" t="e" cm="1">
        <f t="array" aca="1" ref="R28" ca="1">SIGN('orig - Prod. Costs Ni Prod'!R28)*_xll.RiskTriang(ABS('orig - Prod. Costs Ni Prod'!R28) - ABS('orig - Prod. Costs Ni Prod'!R28*$C$2),ABS('orig - Prod. Costs Ni Prod'!R28),ABS('orig - Prod. Costs Ni Prod'!R28) + ABS('orig - Prod. Costs Ni Prod'!R28*$C$2))</f>
        <v>#VALUE!</v>
      </c>
      <c r="S28" s="35" t="e" cm="1">
        <f t="array" aca="1" ref="S28" ca="1">SIGN('orig - Prod. Costs Ni Prod'!S28)*_xll.RiskTriang(ABS('orig - Prod. Costs Ni Prod'!S28) - ABS('orig - Prod. Costs Ni Prod'!S28*$C$2),ABS('orig - Prod. Costs Ni Prod'!S28),ABS('orig - Prod. Costs Ni Prod'!S28) + ABS('orig - Prod. Costs Ni Prod'!S28*$C$2))</f>
        <v>#VALUE!</v>
      </c>
      <c r="T28" s="35" t="e" cm="1">
        <f t="array" aca="1" ref="T28" ca="1">SIGN('orig - Prod. Costs Ni Prod'!T28)*_xll.RiskTriang(ABS('orig - Prod. Costs Ni Prod'!T28) - ABS('orig - Prod. Costs Ni Prod'!T28*$C$2),ABS('orig - Prod. Costs Ni Prod'!T28),ABS('orig - Prod. Costs Ni Prod'!T28) + ABS('orig - Prod. Costs Ni Prod'!T28*$C$2))</f>
        <v>#VALUE!</v>
      </c>
      <c r="U28" s="35" t="e" cm="1">
        <f t="array" aca="1" ref="U28" ca="1">SIGN('orig - Prod. Costs Ni Prod'!U28)*_xll.RiskTriang(ABS('orig - Prod. Costs Ni Prod'!U28) - ABS('orig - Prod. Costs Ni Prod'!U28*$C$2),ABS('orig - Prod. Costs Ni Prod'!U28),ABS('orig - Prod. Costs Ni Prod'!U28) + ABS('orig - Prod. Costs Ni Prod'!U28*$C$2))</f>
        <v>#VALUE!</v>
      </c>
      <c r="V28" s="35" t="e" cm="1">
        <f t="array" aca="1" ref="V28" ca="1">SIGN('orig - Prod. Costs Ni Prod'!V28)*_xll.RiskTriang(ABS('orig - Prod. Costs Ni Prod'!V28) - ABS('orig - Prod. Costs Ni Prod'!V28*$C$2),ABS('orig - Prod. Costs Ni Prod'!V28),ABS('orig - Prod. Costs Ni Prod'!V28) + ABS('orig - Prod. Costs Ni Prod'!V28*$C$2))</f>
        <v>#VALUE!</v>
      </c>
      <c r="W28" s="35" t="e" cm="1">
        <f t="array" aca="1" ref="W28" ca="1">SIGN('orig - Prod. Costs Ni Prod'!W28)*_xll.RiskTriang(ABS('orig - Prod. Costs Ni Prod'!W28) - ABS('orig - Prod. Costs Ni Prod'!W28*$C$2),ABS('orig - Prod. Costs Ni Prod'!W28),ABS('orig - Prod. Costs Ni Prod'!W28) + ABS('orig - Prod. Costs Ni Prod'!W28*$C$2))</f>
        <v>#VALUE!</v>
      </c>
      <c r="X28" s="35" t="e" cm="1">
        <f t="array" aca="1" ref="X28" ca="1">SIGN('orig - Prod. Costs Ni Prod'!X28)*_xll.RiskTriang(ABS('orig - Prod. Costs Ni Prod'!X28) - ABS('orig - Prod. Costs Ni Prod'!X28*$C$2),ABS('orig - Prod. Costs Ni Prod'!X28),ABS('orig - Prod. Costs Ni Prod'!X28) + ABS('orig - Prod. Costs Ni Prod'!X28*$C$2))</f>
        <v>#VALUE!</v>
      </c>
      <c r="Y28" s="35" t="e" cm="1">
        <f t="array" aca="1" ref="Y28" ca="1">SIGN('orig - Prod. Costs Ni Prod'!Y28)*_xll.RiskTriang(ABS('orig - Prod. Costs Ni Prod'!Y28) - ABS('orig - Prod. Costs Ni Prod'!Y28*$C$2),ABS('orig - Prod. Costs Ni Prod'!Y28),ABS('orig - Prod. Costs Ni Prod'!Y28) + ABS('orig - Prod. Costs Ni Prod'!Y28*$C$2))</f>
        <v>#VALUE!</v>
      </c>
      <c r="Z28" s="35" t="e" cm="1">
        <f t="array" aca="1" ref="Z28" ca="1">SIGN('orig - Prod. Costs Ni Prod'!Z28)*_xll.RiskTriang(ABS('orig - Prod. Costs Ni Prod'!Z28) - ABS('orig - Prod. Costs Ni Prod'!Z28*$C$2),ABS('orig - Prod. Costs Ni Prod'!Z28),ABS('orig - Prod. Costs Ni Prod'!Z28) + ABS('orig - Prod. Costs Ni Prod'!Z28*$C$2))</f>
        <v>#VALUE!</v>
      </c>
      <c r="AA28" s="35" t="e" cm="1">
        <f t="array" aca="1" ref="AA28" ca="1">SIGN('orig - Prod. Costs Ni Prod'!AA28)*_xll.RiskTriang(ABS('orig - Prod. Costs Ni Prod'!AA28) - ABS('orig - Prod. Costs Ni Prod'!AA28*$C$2),ABS('orig - Prod. Costs Ni Prod'!AA28),ABS('orig - Prod. Costs Ni Prod'!AA28) + ABS('orig - Prod. Costs Ni Prod'!AA28*$C$2))</f>
        <v>#VALUE!</v>
      </c>
      <c r="AB28" s="35" t="e" cm="1">
        <f t="array" aca="1" ref="AB28" ca="1">SIGN('orig - Prod. Costs Ni Prod'!AB28)*_xll.RiskTriang(ABS('orig - Prod. Costs Ni Prod'!AB28) - ABS('orig - Prod. Costs Ni Prod'!AB28*$C$2),ABS('orig - Prod. Costs Ni Prod'!AB28),ABS('orig - Prod. Costs Ni Prod'!AB28) + ABS('orig - Prod. Costs Ni Prod'!AB28*$C$2))</f>
        <v>#VALUE!</v>
      </c>
      <c r="AC28" s="35" t="e" cm="1">
        <f t="array" aca="1" ref="AC28" ca="1">SIGN('orig - Prod. Costs Ni Prod'!AC28)*_xll.RiskTriang(ABS('orig - Prod. Costs Ni Prod'!AC28) - ABS('orig - Prod. Costs Ni Prod'!AC28*$C$2),ABS('orig - Prod. Costs Ni Prod'!AC28),ABS('orig - Prod. Costs Ni Prod'!AC28) + ABS('orig - Prod. Costs Ni Prod'!AC28*$C$2))</f>
        <v>#VALUE!</v>
      </c>
      <c r="AD28" s="35" t="e" cm="1">
        <f t="array" aca="1" ref="AD28" ca="1">SIGN('orig - Prod. Costs Ni Prod'!AD28)*_xll.RiskTriang(ABS('orig - Prod. Costs Ni Prod'!AD28) - ABS('orig - Prod. Costs Ni Prod'!AD28*$C$2),ABS('orig - Prod. Costs Ni Prod'!AD28),ABS('orig - Prod. Costs Ni Prod'!AD28) + ABS('orig - Prod. Costs Ni Prod'!AD28*$C$2))</f>
        <v>#VALUE!</v>
      </c>
      <c r="AE28" s="35" t="e" cm="1">
        <f t="array" aca="1" ref="AE28" ca="1">SIGN('orig - Prod. Costs Ni Prod'!AE28)*_xll.RiskTriang(ABS('orig - Prod. Costs Ni Prod'!AE28) - ABS('orig - Prod. Costs Ni Prod'!AE28*$C$2),ABS('orig - Prod. Costs Ni Prod'!AE28),ABS('orig - Prod. Costs Ni Prod'!AE28) + ABS('orig - Prod. Costs Ni Prod'!AE28*$C$2))</f>
        <v>#VALUE!</v>
      </c>
      <c r="AF28" s="35" t="e" cm="1">
        <f t="array" aca="1" ref="AF28" ca="1">SIGN('orig - Prod. Costs Ni Prod'!AF28)*_xll.RiskTriang(ABS('orig - Prod. Costs Ni Prod'!AF28) - ABS('orig - Prod. Costs Ni Prod'!AF28*$C$2),ABS('orig - Prod. Costs Ni Prod'!AF28),ABS('orig - Prod. Costs Ni Prod'!AF28) + ABS('orig - Prod. Costs Ni Prod'!AF28*$C$2))</f>
        <v>#VALUE!</v>
      </c>
      <c r="AG28" s="35" t="e" cm="1">
        <f t="array" aca="1" ref="AG28" ca="1">SIGN('orig - Prod. Costs Ni Prod'!AG28)*_xll.RiskTriang(ABS('orig - Prod. Costs Ni Prod'!AG28) - ABS('orig - Prod. Costs Ni Prod'!AG28*$C$2),ABS('orig - Prod. Costs Ni Prod'!AG28),ABS('orig - Prod. Costs Ni Prod'!AG28) + ABS('orig - Prod. Costs Ni Prod'!AG28*$C$2))</f>
        <v>#VALUE!</v>
      </c>
      <c r="AH28" s="35" t="e" cm="1">
        <f t="array" aca="1" ref="AH28" ca="1">SIGN('orig - Prod. Costs Ni Prod'!AH28)*_xll.RiskTriang(ABS('orig - Prod. Costs Ni Prod'!AH28) - ABS('orig - Prod. Costs Ni Prod'!AH28*$C$2),ABS('orig - Prod. Costs Ni Prod'!AH28),ABS('orig - Prod. Costs Ni Prod'!AH28) + ABS('orig - Prod. Costs Ni Prod'!AH28*$C$2))</f>
        <v>#VALUE!</v>
      </c>
      <c r="AI28" s="35" t="e" cm="1">
        <f t="array" aca="1" ref="AI28" ca="1">SIGN('orig - Prod. Costs Ni Prod'!AI28)*_xll.RiskTriang(ABS('orig - Prod. Costs Ni Prod'!AI28) - ABS('orig - Prod. Costs Ni Prod'!AI28*$C$2),ABS('orig - Prod. Costs Ni Prod'!AI28),ABS('orig - Prod. Costs Ni Prod'!AI28) + ABS('orig - Prod. Costs Ni Prod'!AI28*$C$2))</f>
        <v>#VALUE!</v>
      </c>
      <c r="AJ28" s="35" t="e" cm="1">
        <f t="array" aca="1" ref="AJ28" ca="1">SIGN('orig - Prod. Costs Ni Prod'!AJ28)*_xll.RiskTriang(ABS('orig - Prod. Costs Ni Prod'!AJ28) - ABS('orig - Prod. Costs Ni Prod'!AJ28*$C$2),ABS('orig - Prod. Costs Ni Prod'!AJ28),ABS('orig - Prod. Costs Ni Prod'!AJ28) + ABS('orig - Prod. Costs Ni Prod'!AJ28*$C$2))</f>
        <v>#VALUE!</v>
      </c>
      <c r="AK28" s="35" t="e" cm="1">
        <f t="array" aca="1" ref="AK28" ca="1">SIGN('orig - Prod. Costs Ni Prod'!AK28)*_xll.RiskTriang(ABS('orig - Prod. Costs Ni Prod'!AK28) - ABS('orig - Prod. Costs Ni Prod'!AK28*$C$2),ABS('orig - Prod. Costs Ni Prod'!AK28),ABS('orig - Prod. Costs Ni Prod'!AK28) + ABS('orig - Prod. Costs Ni Prod'!AK28*$C$2))</f>
        <v>#VALUE!</v>
      </c>
      <c r="AL28" s="35" t="e" cm="1">
        <f t="array" aca="1" ref="AL28" ca="1">SIGN('orig - Prod. Costs Ni Prod'!AL28)*_xll.RiskTriang(ABS('orig - Prod. Costs Ni Prod'!AL28) - ABS('orig - Prod. Costs Ni Prod'!AL28*$C$2),ABS('orig - Prod. Costs Ni Prod'!AL28),ABS('orig - Prod. Costs Ni Prod'!AL28) + ABS('orig - Prod. Costs Ni Prod'!AL28*$C$2))</f>
        <v>#VALUE!</v>
      </c>
      <c r="AM28" s="35" t="e" cm="1">
        <f t="array" aca="1" ref="AM28" ca="1">SIGN('orig - Prod. Costs Ni Prod'!AM28)*_xll.RiskTriang(ABS('orig - Prod. Costs Ni Prod'!AM28) - ABS('orig - Prod. Costs Ni Prod'!AM28*$C$2),ABS('orig - Prod. Costs Ni Prod'!AM28),ABS('orig - Prod. Costs Ni Prod'!AM28) + ABS('orig - Prod. Costs Ni Prod'!AM28*$C$2))</f>
        <v>#VALUE!</v>
      </c>
      <c r="AN28" s="35" t="e" cm="1">
        <f t="array" aca="1" ref="AN28" ca="1">SIGN('orig - Prod. Costs Ni Prod'!AN28)*_xll.RiskTriang(ABS('orig - Prod. Costs Ni Prod'!AN28) - ABS('orig - Prod. Costs Ni Prod'!AN28*$C$2),ABS('orig - Prod. Costs Ni Prod'!AN28),ABS('orig - Prod. Costs Ni Prod'!AN28) + ABS('orig - Prod. Costs Ni Prod'!AN28*$C$2))</f>
        <v>#VALUE!</v>
      </c>
      <c r="AO28" s="35" t="e" cm="1">
        <f t="array" aca="1" ref="AO28" ca="1">SIGN('orig - Prod. Costs Ni Prod'!AO28)*_xll.RiskTriang(ABS('orig - Prod. Costs Ni Prod'!AO28) - ABS('orig - Prod. Costs Ni Prod'!AO28*$C$2),ABS('orig - Prod. Costs Ni Prod'!AO28),ABS('orig - Prod. Costs Ni Prod'!AO28) + ABS('orig - Prod. Costs Ni Prod'!AO28*$C$2))</f>
        <v>#VALUE!</v>
      </c>
      <c r="AP28" s="35" t="e" cm="1">
        <f t="array" aca="1" ref="AP28" ca="1">SIGN('orig - Prod. Costs Ni Prod'!AP28)*_xll.RiskTriang(ABS('orig - Prod. Costs Ni Prod'!AP28) - ABS('orig - Prod. Costs Ni Prod'!AP28*$C$2),ABS('orig - Prod. Costs Ni Prod'!AP28),ABS('orig - Prod. Costs Ni Prod'!AP28) + ABS('orig - Prod. Costs Ni Prod'!AP28*$C$2))</f>
        <v>#VALUE!</v>
      </c>
      <c r="AQ28" s="35" t="e" cm="1">
        <f t="array" aca="1" ref="AQ28" ca="1">SIGN('orig - Prod. Costs Ni Prod'!AQ28)*_xll.RiskTriang(ABS('orig - Prod. Costs Ni Prod'!AQ28) - ABS('orig - Prod. Costs Ni Prod'!AQ28*$C$2),ABS('orig - Prod. Costs Ni Prod'!AQ28),ABS('orig - Prod. Costs Ni Prod'!AQ28) + ABS('orig - Prod. Costs Ni Prod'!AQ28*$C$2))</f>
        <v>#VALUE!</v>
      </c>
      <c r="AR28" s="35" t="e" cm="1">
        <f t="array" aca="1" ref="AR28" ca="1">SIGN('orig - Prod. Costs Ni Prod'!AR28)*_xll.RiskTriang(ABS('orig - Prod. Costs Ni Prod'!AR28) - ABS('orig - Prod. Costs Ni Prod'!AR28*$C$2),ABS('orig - Prod. Costs Ni Prod'!AR28),ABS('orig - Prod. Costs Ni Prod'!AR28) + ABS('orig - Prod. Costs Ni Prod'!AR28*$C$2))</f>
        <v>#VALUE!</v>
      </c>
      <c r="AS28" s="35" t="e" cm="1">
        <f t="array" aca="1" ref="AS28" ca="1">SIGN('orig - Prod. Costs Ni Prod'!AS28)*_xll.RiskTriang(ABS('orig - Prod. Costs Ni Prod'!AS28) - ABS('orig - Prod. Costs Ni Prod'!AS28*$C$2),ABS('orig - Prod. Costs Ni Prod'!AS28),ABS('orig - Prod. Costs Ni Prod'!AS28) + ABS('orig - Prod. Costs Ni Prod'!AS28*$C$2))</f>
        <v>#VALUE!</v>
      </c>
      <c r="AT28" s="35" t="e" cm="1">
        <f t="array" aca="1" ref="AT28" ca="1">SIGN('orig - Prod. Costs Ni Prod'!AT28)*_xll.RiskTriang(ABS('orig - Prod. Costs Ni Prod'!AT28) - ABS('orig - Prod. Costs Ni Prod'!AT28*$C$2),ABS('orig - Prod. Costs Ni Prod'!AT28),ABS('orig - Prod. Costs Ni Prod'!AT28) + ABS('orig - Prod. Costs Ni Prod'!AT28*$C$2))</f>
        <v>#VALUE!</v>
      </c>
    </row>
    <row r="29" spans="1:46" x14ac:dyDescent="0.25">
      <c r="A29" s="37">
        <v>44926</v>
      </c>
      <c r="B29" s="46" t="s">
        <v>36</v>
      </c>
      <c r="C29" s="46">
        <v>29179</v>
      </c>
      <c r="D29" s="46" t="s">
        <v>37</v>
      </c>
      <c r="E29" s="35">
        <v>10133.333333</v>
      </c>
      <c r="F29" s="36">
        <v>0.18340000000000001</v>
      </c>
      <c r="G29" s="35">
        <v>67.599999999999994</v>
      </c>
      <c r="H29" s="35">
        <v>12.565</v>
      </c>
      <c r="I29" s="35">
        <v>83</v>
      </c>
      <c r="J29" s="35">
        <v>10.428607</v>
      </c>
      <c r="K29" s="10">
        <v>31.718</v>
      </c>
      <c r="L29" s="35" t="e" cm="1">
        <f t="array" aca="1" ref="L29" ca="1">SIGN('orig - Prod. Costs Ni Prod'!L29)*_xll.RiskTriang(ABS('orig - Prod. Costs Ni Prod'!L29) - ABS('orig - Prod. Costs Ni Prod'!L29*$C$2),ABS('orig - Prod. Costs Ni Prod'!L29),ABS('orig - Prod. Costs Ni Prod'!L29) + ABS('orig - Prod. Costs Ni Prod'!L29*$C$2))</f>
        <v>#VALUE!</v>
      </c>
      <c r="M29" s="35" t="e" cm="1">
        <f t="array" aca="1" ref="M29" ca="1">SIGN('orig - Prod. Costs Ni Prod'!M29)*_xll.RiskTriang(ABS('orig - Prod. Costs Ni Prod'!M29) - ABS('orig - Prod. Costs Ni Prod'!M29*$C$2),ABS('orig - Prod. Costs Ni Prod'!M29),ABS('orig - Prod. Costs Ni Prod'!M29) + ABS('orig - Prod. Costs Ni Prod'!M29*$C$2))</f>
        <v>#VALUE!</v>
      </c>
      <c r="N29" s="35" t="e" cm="1">
        <f t="array" aca="1" ref="N29" ca="1">SIGN('orig - Prod. Costs Ni Prod'!N29)*_xll.RiskTriang(ABS('orig - Prod. Costs Ni Prod'!N29) - ABS('orig - Prod. Costs Ni Prod'!N29*$C$2),ABS('orig - Prod. Costs Ni Prod'!N29),ABS('orig - Prod. Costs Ni Prod'!N29) + ABS('orig - Prod. Costs Ni Prod'!N29*$C$2))</f>
        <v>#VALUE!</v>
      </c>
      <c r="O29" s="35" t="e" cm="1">
        <f t="array" aca="1" ref="O29" ca="1">SIGN('orig - Prod. Costs Ni Prod'!O29)*_xll.RiskTriang(ABS('orig - Prod. Costs Ni Prod'!O29) - ABS('orig - Prod. Costs Ni Prod'!O29*$C$2),ABS('orig - Prod. Costs Ni Prod'!O29),ABS('orig - Prod. Costs Ni Prod'!O29) + ABS('orig - Prod. Costs Ni Prod'!O29*$C$2))</f>
        <v>#VALUE!</v>
      </c>
      <c r="P29" s="35" t="e" cm="1">
        <f t="array" aca="1" ref="P29" ca="1">SIGN('orig - Prod. Costs Ni Prod'!P29)*_xll.RiskTriang(ABS('orig - Prod. Costs Ni Prod'!P29) - ABS('orig - Prod. Costs Ni Prod'!P29*$C$2),ABS('orig - Prod. Costs Ni Prod'!P29),ABS('orig - Prod. Costs Ni Prod'!P29) + ABS('orig - Prod. Costs Ni Prod'!P29*$C$2))</f>
        <v>#VALUE!</v>
      </c>
      <c r="Q29" s="35" t="e" cm="1">
        <f t="array" aca="1" ref="Q29" ca="1">SIGN('orig - Prod. Costs Ni Prod'!Q29)*_xll.RiskTriang(ABS('orig - Prod. Costs Ni Prod'!Q29) - ABS('orig - Prod. Costs Ni Prod'!Q29*$C$2),ABS('orig - Prod. Costs Ni Prod'!Q29),ABS('orig - Prod. Costs Ni Prod'!Q29) + ABS('orig - Prod. Costs Ni Prod'!Q29*$C$2))</f>
        <v>#VALUE!</v>
      </c>
      <c r="R29" s="35" t="e" cm="1">
        <f t="array" aca="1" ref="R29" ca="1">SIGN('orig - Prod. Costs Ni Prod'!R29)*_xll.RiskTriang(ABS('orig - Prod. Costs Ni Prod'!R29) - ABS('orig - Prod. Costs Ni Prod'!R29*$C$2),ABS('orig - Prod. Costs Ni Prod'!R29),ABS('orig - Prod. Costs Ni Prod'!R29) + ABS('orig - Prod. Costs Ni Prod'!R29*$C$2))</f>
        <v>#VALUE!</v>
      </c>
      <c r="S29" s="35" t="e" cm="1">
        <f t="array" aca="1" ref="S29" ca="1">SIGN('orig - Prod. Costs Ni Prod'!S29)*_xll.RiskTriang(ABS('orig - Prod. Costs Ni Prod'!S29) - ABS('orig - Prod. Costs Ni Prod'!S29*$C$2),ABS('orig - Prod. Costs Ni Prod'!S29),ABS('orig - Prod. Costs Ni Prod'!S29) + ABS('orig - Prod. Costs Ni Prod'!S29*$C$2))</f>
        <v>#VALUE!</v>
      </c>
      <c r="T29" s="35" t="e" cm="1">
        <f t="array" aca="1" ref="T29" ca="1">SIGN('orig - Prod. Costs Ni Prod'!T29)*_xll.RiskTriang(ABS('orig - Prod. Costs Ni Prod'!T29) - ABS('orig - Prod. Costs Ni Prod'!T29*$C$2),ABS('orig - Prod. Costs Ni Prod'!T29),ABS('orig - Prod. Costs Ni Prod'!T29) + ABS('orig - Prod. Costs Ni Prod'!T29*$C$2))</f>
        <v>#VALUE!</v>
      </c>
      <c r="U29" s="35" t="e" cm="1">
        <f t="array" aca="1" ref="U29" ca="1">SIGN('orig - Prod. Costs Ni Prod'!U29)*_xll.RiskTriang(ABS('orig - Prod. Costs Ni Prod'!U29) - ABS('orig - Prod. Costs Ni Prod'!U29*$C$2),ABS('orig - Prod. Costs Ni Prod'!U29),ABS('orig - Prod. Costs Ni Prod'!U29) + ABS('orig - Prod. Costs Ni Prod'!U29*$C$2))</f>
        <v>#VALUE!</v>
      </c>
      <c r="V29" s="35" t="e" cm="1">
        <f t="array" aca="1" ref="V29" ca="1">SIGN('orig - Prod. Costs Ni Prod'!V29)*_xll.RiskTriang(ABS('orig - Prod. Costs Ni Prod'!V29) - ABS('orig - Prod. Costs Ni Prod'!V29*$C$2),ABS('orig - Prod. Costs Ni Prod'!V29),ABS('orig - Prod. Costs Ni Prod'!V29) + ABS('orig - Prod. Costs Ni Prod'!V29*$C$2))</f>
        <v>#VALUE!</v>
      </c>
      <c r="W29" s="35" t="e" cm="1">
        <f t="array" aca="1" ref="W29" ca="1">SIGN('orig - Prod. Costs Ni Prod'!W29)*_xll.RiskTriang(ABS('orig - Prod. Costs Ni Prod'!W29) - ABS('orig - Prod. Costs Ni Prod'!W29*$C$2),ABS('orig - Prod. Costs Ni Prod'!W29),ABS('orig - Prod. Costs Ni Prod'!W29) + ABS('orig - Prod. Costs Ni Prod'!W29*$C$2))</f>
        <v>#VALUE!</v>
      </c>
      <c r="X29" s="35" t="e" cm="1">
        <f t="array" aca="1" ref="X29" ca="1">SIGN('orig - Prod. Costs Ni Prod'!X29)*_xll.RiskTriang(ABS('orig - Prod. Costs Ni Prod'!X29) - ABS('orig - Prod. Costs Ni Prod'!X29*$C$2),ABS('orig - Prod. Costs Ni Prod'!X29),ABS('orig - Prod. Costs Ni Prod'!X29) + ABS('orig - Prod. Costs Ni Prod'!X29*$C$2))</f>
        <v>#VALUE!</v>
      </c>
      <c r="Y29" s="35" t="e" cm="1">
        <f t="array" aca="1" ref="Y29" ca="1">SIGN('orig - Prod. Costs Ni Prod'!Y29)*_xll.RiskTriang(ABS('orig - Prod. Costs Ni Prod'!Y29) - ABS('orig - Prod. Costs Ni Prod'!Y29*$C$2),ABS('orig - Prod. Costs Ni Prod'!Y29),ABS('orig - Prod. Costs Ni Prod'!Y29) + ABS('orig - Prod. Costs Ni Prod'!Y29*$C$2))</f>
        <v>#VALUE!</v>
      </c>
      <c r="Z29" s="35" t="e" cm="1">
        <f t="array" aca="1" ref="Z29" ca="1">SIGN('orig - Prod. Costs Ni Prod'!Z29)*_xll.RiskTriang(ABS('orig - Prod. Costs Ni Prod'!Z29) - ABS('orig - Prod. Costs Ni Prod'!Z29*$C$2),ABS('orig - Prod. Costs Ni Prod'!Z29),ABS('orig - Prod. Costs Ni Prod'!Z29) + ABS('orig - Prod. Costs Ni Prod'!Z29*$C$2))</f>
        <v>#VALUE!</v>
      </c>
      <c r="AA29" s="35" t="e" cm="1">
        <f t="array" aca="1" ref="AA29" ca="1">SIGN('orig - Prod. Costs Ni Prod'!AA29)*_xll.RiskTriang(ABS('orig - Prod. Costs Ni Prod'!AA29) - ABS('orig - Prod. Costs Ni Prod'!AA29*$C$2),ABS('orig - Prod. Costs Ni Prod'!AA29),ABS('orig - Prod. Costs Ni Prod'!AA29) + ABS('orig - Prod. Costs Ni Prod'!AA29*$C$2))</f>
        <v>#VALUE!</v>
      </c>
      <c r="AB29" s="35" t="e" cm="1">
        <f t="array" aca="1" ref="AB29" ca="1">SIGN('orig - Prod. Costs Ni Prod'!AB29)*_xll.RiskTriang(ABS('orig - Prod. Costs Ni Prod'!AB29) - ABS('orig - Prod. Costs Ni Prod'!AB29*$C$2),ABS('orig - Prod. Costs Ni Prod'!AB29),ABS('orig - Prod. Costs Ni Prod'!AB29) + ABS('orig - Prod. Costs Ni Prod'!AB29*$C$2))</f>
        <v>#VALUE!</v>
      </c>
      <c r="AC29" s="35" t="e" cm="1">
        <f t="array" aca="1" ref="AC29" ca="1">SIGN('orig - Prod. Costs Ni Prod'!AC29)*_xll.RiskTriang(ABS('orig - Prod. Costs Ni Prod'!AC29) - ABS('orig - Prod. Costs Ni Prod'!AC29*$C$2),ABS('orig - Prod. Costs Ni Prod'!AC29),ABS('orig - Prod. Costs Ni Prod'!AC29) + ABS('orig - Prod. Costs Ni Prod'!AC29*$C$2))</f>
        <v>#VALUE!</v>
      </c>
      <c r="AD29" s="35" t="e" cm="1">
        <f t="array" aca="1" ref="AD29" ca="1">SIGN('orig - Prod. Costs Ni Prod'!AD29)*_xll.RiskTriang(ABS('orig - Prod. Costs Ni Prod'!AD29) - ABS('orig - Prod. Costs Ni Prod'!AD29*$C$2),ABS('orig - Prod. Costs Ni Prod'!AD29),ABS('orig - Prod. Costs Ni Prod'!AD29) + ABS('orig - Prod. Costs Ni Prod'!AD29*$C$2))</f>
        <v>#VALUE!</v>
      </c>
      <c r="AE29" s="35" t="e" cm="1">
        <f t="array" aca="1" ref="AE29" ca="1">SIGN('orig - Prod. Costs Ni Prod'!AE29)*_xll.RiskTriang(ABS('orig - Prod. Costs Ni Prod'!AE29) - ABS('orig - Prod. Costs Ni Prod'!AE29*$C$2),ABS('orig - Prod. Costs Ni Prod'!AE29),ABS('orig - Prod. Costs Ni Prod'!AE29) + ABS('orig - Prod. Costs Ni Prod'!AE29*$C$2))</f>
        <v>#VALUE!</v>
      </c>
      <c r="AF29" s="35" t="e" cm="1">
        <f t="array" aca="1" ref="AF29" ca="1">SIGN('orig - Prod. Costs Ni Prod'!AF29)*_xll.RiskTriang(ABS('orig - Prod. Costs Ni Prod'!AF29) - ABS('orig - Prod. Costs Ni Prod'!AF29*$C$2),ABS('orig - Prod. Costs Ni Prod'!AF29),ABS('orig - Prod. Costs Ni Prod'!AF29) + ABS('orig - Prod. Costs Ni Prod'!AF29*$C$2))</f>
        <v>#VALUE!</v>
      </c>
      <c r="AG29" s="35" t="e" cm="1">
        <f t="array" aca="1" ref="AG29" ca="1">SIGN('orig - Prod. Costs Ni Prod'!AG29)*_xll.RiskTriang(ABS('orig - Prod. Costs Ni Prod'!AG29) - ABS('orig - Prod. Costs Ni Prod'!AG29*$C$2),ABS('orig - Prod. Costs Ni Prod'!AG29),ABS('orig - Prod. Costs Ni Prod'!AG29) + ABS('orig - Prod. Costs Ni Prod'!AG29*$C$2))</f>
        <v>#VALUE!</v>
      </c>
      <c r="AH29" s="35" t="e" cm="1">
        <f t="array" aca="1" ref="AH29" ca="1">SIGN('orig - Prod. Costs Ni Prod'!AH29)*_xll.RiskTriang(ABS('orig - Prod. Costs Ni Prod'!AH29) - ABS('orig - Prod. Costs Ni Prod'!AH29*$C$2),ABS('orig - Prod. Costs Ni Prod'!AH29),ABS('orig - Prod. Costs Ni Prod'!AH29) + ABS('orig - Prod. Costs Ni Prod'!AH29*$C$2))</f>
        <v>#VALUE!</v>
      </c>
      <c r="AI29" s="35" t="e" cm="1">
        <f t="array" aca="1" ref="AI29" ca="1">SIGN('orig - Prod. Costs Ni Prod'!AI29)*_xll.RiskTriang(ABS('orig - Prod. Costs Ni Prod'!AI29) - ABS('orig - Prod. Costs Ni Prod'!AI29*$C$2),ABS('orig - Prod. Costs Ni Prod'!AI29),ABS('orig - Prod. Costs Ni Prod'!AI29) + ABS('orig - Prod. Costs Ni Prod'!AI29*$C$2))</f>
        <v>#VALUE!</v>
      </c>
      <c r="AJ29" s="35" t="e" cm="1">
        <f t="array" aca="1" ref="AJ29" ca="1">SIGN('orig - Prod. Costs Ni Prod'!AJ29)*_xll.RiskTriang(ABS('orig - Prod. Costs Ni Prod'!AJ29) - ABS('orig - Prod. Costs Ni Prod'!AJ29*$C$2),ABS('orig - Prod. Costs Ni Prod'!AJ29),ABS('orig - Prod. Costs Ni Prod'!AJ29) + ABS('orig - Prod. Costs Ni Prod'!AJ29*$C$2))</f>
        <v>#VALUE!</v>
      </c>
      <c r="AK29" s="35" t="e" cm="1">
        <f t="array" aca="1" ref="AK29" ca="1">SIGN('orig - Prod. Costs Ni Prod'!AK29)*_xll.RiskTriang(ABS('orig - Prod. Costs Ni Prod'!AK29) - ABS('orig - Prod. Costs Ni Prod'!AK29*$C$2),ABS('orig - Prod. Costs Ni Prod'!AK29),ABS('orig - Prod. Costs Ni Prod'!AK29) + ABS('orig - Prod. Costs Ni Prod'!AK29*$C$2))</f>
        <v>#VALUE!</v>
      </c>
      <c r="AL29" s="35" t="e" cm="1">
        <f t="array" aca="1" ref="AL29" ca="1">SIGN('orig - Prod. Costs Ni Prod'!AL29)*_xll.RiskTriang(ABS('orig - Prod. Costs Ni Prod'!AL29) - ABS('orig - Prod. Costs Ni Prod'!AL29*$C$2),ABS('orig - Prod. Costs Ni Prod'!AL29),ABS('orig - Prod. Costs Ni Prod'!AL29) + ABS('orig - Prod. Costs Ni Prod'!AL29*$C$2))</f>
        <v>#VALUE!</v>
      </c>
      <c r="AM29" s="35" t="e" cm="1">
        <f t="array" aca="1" ref="AM29" ca="1">SIGN('orig - Prod. Costs Ni Prod'!AM29)*_xll.RiskTriang(ABS('orig - Prod. Costs Ni Prod'!AM29) - ABS('orig - Prod. Costs Ni Prod'!AM29*$C$2),ABS('orig - Prod. Costs Ni Prod'!AM29),ABS('orig - Prod. Costs Ni Prod'!AM29) + ABS('orig - Prod. Costs Ni Prod'!AM29*$C$2))</f>
        <v>#VALUE!</v>
      </c>
      <c r="AN29" s="35" t="e" cm="1">
        <f t="array" aca="1" ref="AN29" ca="1">SIGN('orig - Prod. Costs Ni Prod'!AN29)*_xll.RiskTriang(ABS('orig - Prod. Costs Ni Prod'!AN29) - ABS('orig - Prod. Costs Ni Prod'!AN29*$C$2),ABS('orig - Prod. Costs Ni Prod'!AN29),ABS('orig - Prod. Costs Ni Prod'!AN29) + ABS('orig - Prod. Costs Ni Prod'!AN29*$C$2))</f>
        <v>#VALUE!</v>
      </c>
      <c r="AO29" s="35" t="e" cm="1">
        <f t="array" aca="1" ref="AO29" ca="1">SIGN('orig - Prod. Costs Ni Prod'!AO29)*_xll.RiskTriang(ABS('orig - Prod. Costs Ni Prod'!AO29) - ABS('orig - Prod. Costs Ni Prod'!AO29*$C$2),ABS('orig - Prod. Costs Ni Prod'!AO29),ABS('orig - Prod. Costs Ni Prod'!AO29) + ABS('orig - Prod. Costs Ni Prod'!AO29*$C$2))</f>
        <v>#VALUE!</v>
      </c>
      <c r="AP29" s="35" t="e" cm="1">
        <f t="array" aca="1" ref="AP29" ca="1">SIGN('orig - Prod. Costs Ni Prod'!AP29)*_xll.RiskTriang(ABS('orig - Prod. Costs Ni Prod'!AP29) - ABS('orig - Prod. Costs Ni Prod'!AP29*$C$2),ABS('orig - Prod. Costs Ni Prod'!AP29),ABS('orig - Prod. Costs Ni Prod'!AP29) + ABS('orig - Prod. Costs Ni Prod'!AP29*$C$2))</f>
        <v>#VALUE!</v>
      </c>
      <c r="AQ29" s="35" t="e" cm="1">
        <f t="array" aca="1" ref="AQ29" ca="1">SIGN('orig - Prod. Costs Ni Prod'!AQ29)*_xll.RiskTriang(ABS('orig - Prod. Costs Ni Prod'!AQ29) - ABS('orig - Prod. Costs Ni Prod'!AQ29*$C$2),ABS('orig - Prod. Costs Ni Prod'!AQ29),ABS('orig - Prod. Costs Ni Prod'!AQ29) + ABS('orig - Prod. Costs Ni Prod'!AQ29*$C$2))</f>
        <v>#VALUE!</v>
      </c>
      <c r="AR29" s="35" t="e" cm="1">
        <f t="array" aca="1" ref="AR29" ca="1">SIGN('orig - Prod. Costs Ni Prod'!AR29)*_xll.RiskTriang(ABS('orig - Prod. Costs Ni Prod'!AR29) - ABS('orig - Prod. Costs Ni Prod'!AR29*$C$2),ABS('orig - Prod. Costs Ni Prod'!AR29),ABS('orig - Prod. Costs Ni Prod'!AR29) + ABS('orig - Prod. Costs Ni Prod'!AR29*$C$2))</f>
        <v>#VALUE!</v>
      </c>
      <c r="AS29" s="35" t="e" cm="1">
        <f t="array" aca="1" ref="AS29" ca="1">SIGN('orig - Prod. Costs Ni Prod'!AS29)*_xll.RiskTriang(ABS('orig - Prod. Costs Ni Prod'!AS29) - ABS('orig - Prod. Costs Ni Prod'!AS29*$C$2),ABS('orig - Prod. Costs Ni Prod'!AS29),ABS('orig - Prod. Costs Ni Prod'!AS29) + ABS('orig - Prod. Costs Ni Prod'!AS29*$C$2))</f>
        <v>#VALUE!</v>
      </c>
      <c r="AT29" s="35" t="e" cm="1">
        <f t="array" aca="1" ref="AT29" ca="1">SIGN('orig - Prod. Costs Ni Prod'!AT29)*_xll.RiskTriang(ABS('orig - Prod. Costs Ni Prod'!AT29) - ABS('orig - Prod. Costs Ni Prod'!AT29*$C$2),ABS('orig - Prod. Costs Ni Prod'!AT29),ABS('orig - Prod. Costs Ni Prod'!AT29) + ABS('orig - Prod. Costs Ni Prod'!AT29*$C$2))</f>
        <v>#VALUE!</v>
      </c>
    </row>
    <row r="30" spans="1:46" x14ac:dyDescent="0.25">
      <c r="A30" s="37">
        <v>44926</v>
      </c>
      <c r="B30" s="46" t="s">
        <v>38</v>
      </c>
      <c r="C30" s="46">
        <v>30165</v>
      </c>
      <c r="D30" s="46" t="s">
        <v>29</v>
      </c>
      <c r="E30" s="35">
        <v>1377.0670170000001</v>
      </c>
      <c r="F30" s="36">
        <v>2.17</v>
      </c>
      <c r="G30" s="35">
        <v>85</v>
      </c>
      <c r="H30" s="35">
        <v>25.4</v>
      </c>
      <c r="I30" s="35">
        <v>100</v>
      </c>
      <c r="J30" s="35">
        <v>25.4</v>
      </c>
      <c r="K30" s="10">
        <v>100</v>
      </c>
      <c r="L30" s="35" t="e" cm="1">
        <f t="array" aca="1" ref="L30" ca="1">SIGN('orig - Prod. Costs Ni Prod'!L30)*_xll.RiskTriang(ABS('orig - Prod. Costs Ni Prod'!L30) - ABS('orig - Prod. Costs Ni Prod'!L30*$C$2),ABS('orig - Prod. Costs Ni Prod'!L30),ABS('orig - Prod. Costs Ni Prod'!L30) + ABS('orig - Prod. Costs Ni Prod'!L30*$C$2))</f>
        <v>#VALUE!</v>
      </c>
      <c r="M30" s="35" t="e" cm="1">
        <f t="array" aca="1" ref="M30" ca="1">SIGN('orig - Prod. Costs Ni Prod'!M30)*_xll.RiskTriang(ABS('orig - Prod. Costs Ni Prod'!M30) - ABS('orig - Prod. Costs Ni Prod'!M30*$C$2),ABS('orig - Prod. Costs Ni Prod'!M30),ABS('orig - Prod. Costs Ni Prod'!M30) + ABS('orig - Prod. Costs Ni Prod'!M30*$C$2))</f>
        <v>#VALUE!</v>
      </c>
      <c r="N30" s="35" t="e" cm="1">
        <f t="array" aca="1" ref="N30" ca="1">SIGN('orig - Prod. Costs Ni Prod'!N30)*_xll.RiskTriang(ABS('orig - Prod. Costs Ni Prod'!N30) - ABS('orig - Prod. Costs Ni Prod'!N30*$C$2),ABS('orig - Prod. Costs Ni Prod'!N30),ABS('orig - Prod. Costs Ni Prod'!N30) + ABS('orig - Prod. Costs Ni Prod'!N30*$C$2))</f>
        <v>#VALUE!</v>
      </c>
      <c r="O30" s="35" t="e" cm="1">
        <f t="array" aca="1" ref="O30" ca="1">SIGN('orig - Prod. Costs Ni Prod'!O30)*_xll.RiskTriang(ABS('orig - Prod. Costs Ni Prod'!O30) - ABS('orig - Prod. Costs Ni Prod'!O30*$C$2),ABS('orig - Prod. Costs Ni Prod'!O30),ABS('orig - Prod. Costs Ni Prod'!O30) + ABS('orig - Prod. Costs Ni Prod'!O30*$C$2))</f>
        <v>#VALUE!</v>
      </c>
      <c r="P30" s="35" t="e" cm="1">
        <f t="array" aca="1" ref="P30" ca="1">SIGN('orig - Prod. Costs Ni Prod'!P30)*_xll.RiskTriang(ABS('orig - Prod. Costs Ni Prod'!P30) - ABS('orig - Prod. Costs Ni Prod'!P30*$C$2),ABS('orig - Prod. Costs Ni Prod'!P30),ABS('orig - Prod. Costs Ni Prod'!P30) + ABS('orig - Prod. Costs Ni Prod'!P30*$C$2))</f>
        <v>#VALUE!</v>
      </c>
      <c r="Q30" s="35" t="e" cm="1">
        <f t="array" aca="1" ref="Q30" ca="1">SIGN('orig - Prod. Costs Ni Prod'!Q30)*_xll.RiskTriang(ABS('orig - Prod. Costs Ni Prod'!Q30) - ABS('orig - Prod. Costs Ni Prod'!Q30*$C$2),ABS('orig - Prod. Costs Ni Prod'!Q30),ABS('orig - Prod. Costs Ni Prod'!Q30) + ABS('orig - Prod. Costs Ni Prod'!Q30*$C$2))</f>
        <v>#VALUE!</v>
      </c>
      <c r="R30" s="35" t="e" cm="1">
        <f t="array" aca="1" ref="R30" ca="1">SIGN('orig - Prod. Costs Ni Prod'!R30)*_xll.RiskTriang(ABS('orig - Prod. Costs Ni Prod'!R30) - ABS('orig - Prod. Costs Ni Prod'!R30*$C$2),ABS('orig - Prod. Costs Ni Prod'!R30),ABS('orig - Prod. Costs Ni Prod'!R30) + ABS('orig - Prod. Costs Ni Prod'!R30*$C$2))</f>
        <v>#VALUE!</v>
      </c>
      <c r="S30" s="35" t="e" cm="1">
        <f t="array" aca="1" ref="S30" ca="1">SIGN('orig - Prod. Costs Ni Prod'!S30)*_xll.RiskTriang(ABS('orig - Prod. Costs Ni Prod'!S30) - ABS('orig - Prod. Costs Ni Prod'!S30*$C$2),ABS('orig - Prod. Costs Ni Prod'!S30),ABS('orig - Prod. Costs Ni Prod'!S30) + ABS('orig - Prod. Costs Ni Prod'!S30*$C$2))</f>
        <v>#VALUE!</v>
      </c>
      <c r="T30" s="35" t="e" cm="1">
        <f t="array" aca="1" ref="T30" ca="1">SIGN('orig - Prod. Costs Ni Prod'!T30)*_xll.RiskTriang(ABS('orig - Prod. Costs Ni Prod'!T30) - ABS('orig - Prod. Costs Ni Prod'!T30*$C$2),ABS('orig - Prod. Costs Ni Prod'!T30),ABS('orig - Prod. Costs Ni Prod'!T30) + ABS('orig - Prod. Costs Ni Prod'!T30*$C$2))</f>
        <v>#VALUE!</v>
      </c>
      <c r="U30" s="35" t="e" cm="1">
        <f t="array" aca="1" ref="U30" ca="1">SIGN('orig - Prod. Costs Ni Prod'!U30)*_xll.RiskTriang(ABS('orig - Prod. Costs Ni Prod'!U30) - ABS('orig - Prod. Costs Ni Prod'!U30*$C$2),ABS('orig - Prod. Costs Ni Prod'!U30),ABS('orig - Prod. Costs Ni Prod'!U30) + ABS('orig - Prod. Costs Ni Prod'!U30*$C$2))</f>
        <v>#VALUE!</v>
      </c>
      <c r="V30" s="35" t="e" cm="1">
        <f t="array" aca="1" ref="V30" ca="1">SIGN('orig - Prod. Costs Ni Prod'!V30)*_xll.RiskTriang(ABS('orig - Prod. Costs Ni Prod'!V30) - ABS('orig - Prod. Costs Ni Prod'!V30*$C$2),ABS('orig - Prod. Costs Ni Prod'!V30),ABS('orig - Prod. Costs Ni Prod'!V30) + ABS('orig - Prod. Costs Ni Prod'!V30*$C$2))</f>
        <v>#VALUE!</v>
      </c>
      <c r="W30" s="35" t="e" cm="1">
        <f t="array" aca="1" ref="W30" ca="1">SIGN('orig - Prod. Costs Ni Prod'!W30)*_xll.RiskTriang(ABS('orig - Prod. Costs Ni Prod'!W30) - ABS('orig - Prod. Costs Ni Prod'!W30*$C$2),ABS('orig - Prod. Costs Ni Prod'!W30),ABS('orig - Prod. Costs Ni Prod'!W30) + ABS('orig - Prod. Costs Ni Prod'!W30*$C$2))</f>
        <v>#VALUE!</v>
      </c>
      <c r="X30" s="35" t="e" cm="1">
        <f t="array" aca="1" ref="X30" ca="1">SIGN('orig - Prod. Costs Ni Prod'!X30)*_xll.RiskTriang(ABS('orig - Prod. Costs Ni Prod'!X30) - ABS('orig - Prod. Costs Ni Prod'!X30*$C$2),ABS('orig - Prod. Costs Ni Prod'!X30),ABS('orig - Prod. Costs Ni Prod'!X30) + ABS('orig - Prod. Costs Ni Prod'!X30*$C$2))</f>
        <v>#VALUE!</v>
      </c>
      <c r="Y30" s="35" t="e" cm="1">
        <f t="array" aca="1" ref="Y30" ca="1">SIGN('orig - Prod. Costs Ni Prod'!Y30)*_xll.RiskTriang(ABS('orig - Prod. Costs Ni Prod'!Y30) - ABS('orig - Prod. Costs Ni Prod'!Y30*$C$2),ABS('orig - Prod. Costs Ni Prod'!Y30),ABS('orig - Prod. Costs Ni Prod'!Y30) + ABS('orig - Prod. Costs Ni Prod'!Y30*$C$2))</f>
        <v>#VALUE!</v>
      </c>
      <c r="Z30" s="35" t="e" cm="1">
        <f t="array" aca="1" ref="Z30" ca="1">SIGN('orig - Prod. Costs Ni Prod'!Z30)*_xll.RiskTriang(ABS('orig - Prod. Costs Ni Prod'!Z30) - ABS('orig - Prod. Costs Ni Prod'!Z30*$C$2),ABS('orig - Prod. Costs Ni Prod'!Z30),ABS('orig - Prod. Costs Ni Prod'!Z30) + ABS('orig - Prod. Costs Ni Prod'!Z30*$C$2))</f>
        <v>#VALUE!</v>
      </c>
      <c r="AA30" s="35" t="e" cm="1">
        <f t="array" aca="1" ref="AA30" ca="1">SIGN('orig - Prod. Costs Ni Prod'!AA30)*_xll.RiskTriang(ABS('orig - Prod. Costs Ni Prod'!AA30) - ABS('orig - Prod. Costs Ni Prod'!AA30*$C$2),ABS('orig - Prod. Costs Ni Prod'!AA30),ABS('orig - Prod. Costs Ni Prod'!AA30) + ABS('orig - Prod. Costs Ni Prod'!AA30*$C$2))</f>
        <v>#VALUE!</v>
      </c>
      <c r="AB30" s="35" t="e" cm="1">
        <f t="array" aca="1" ref="AB30" ca="1">SIGN('orig - Prod. Costs Ni Prod'!AB30)*_xll.RiskTriang(ABS('orig - Prod. Costs Ni Prod'!AB30) - ABS('orig - Prod. Costs Ni Prod'!AB30*$C$2),ABS('orig - Prod. Costs Ni Prod'!AB30),ABS('orig - Prod. Costs Ni Prod'!AB30) + ABS('orig - Prod. Costs Ni Prod'!AB30*$C$2))</f>
        <v>#VALUE!</v>
      </c>
      <c r="AC30" s="35" t="e" cm="1">
        <f t="array" aca="1" ref="AC30" ca="1">SIGN('orig - Prod. Costs Ni Prod'!AC30)*_xll.RiskTriang(ABS('orig - Prod. Costs Ni Prod'!AC30) - ABS('orig - Prod. Costs Ni Prod'!AC30*$C$2),ABS('orig - Prod. Costs Ni Prod'!AC30),ABS('orig - Prod. Costs Ni Prod'!AC30) + ABS('orig - Prod. Costs Ni Prod'!AC30*$C$2))</f>
        <v>#VALUE!</v>
      </c>
      <c r="AD30" s="35" t="e" cm="1">
        <f t="array" aca="1" ref="AD30" ca="1">SIGN('orig - Prod. Costs Ni Prod'!AD30)*_xll.RiskTriang(ABS('orig - Prod. Costs Ni Prod'!AD30) - ABS('orig - Prod. Costs Ni Prod'!AD30*$C$2),ABS('orig - Prod. Costs Ni Prod'!AD30),ABS('orig - Prod. Costs Ni Prod'!AD30) + ABS('orig - Prod. Costs Ni Prod'!AD30*$C$2))</f>
        <v>#VALUE!</v>
      </c>
      <c r="AE30" s="35" t="e" cm="1">
        <f t="array" aca="1" ref="AE30" ca="1">SIGN('orig - Prod. Costs Ni Prod'!AE30)*_xll.RiskTriang(ABS('orig - Prod. Costs Ni Prod'!AE30) - ABS('orig - Prod. Costs Ni Prod'!AE30*$C$2),ABS('orig - Prod. Costs Ni Prod'!AE30),ABS('orig - Prod. Costs Ni Prod'!AE30) + ABS('orig - Prod. Costs Ni Prod'!AE30*$C$2))</f>
        <v>#VALUE!</v>
      </c>
      <c r="AF30" s="35" t="e" cm="1">
        <f t="array" aca="1" ref="AF30" ca="1">SIGN('orig - Prod. Costs Ni Prod'!AF30)*_xll.RiskTriang(ABS('orig - Prod. Costs Ni Prod'!AF30) - ABS('orig - Prod. Costs Ni Prod'!AF30*$C$2),ABS('orig - Prod. Costs Ni Prod'!AF30),ABS('orig - Prod. Costs Ni Prod'!AF30) + ABS('orig - Prod. Costs Ni Prod'!AF30*$C$2))</f>
        <v>#VALUE!</v>
      </c>
      <c r="AG30" s="35" t="e" cm="1">
        <f t="array" aca="1" ref="AG30" ca="1">SIGN('orig - Prod. Costs Ni Prod'!AG30)*_xll.RiskTriang(ABS('orig - Prod. Costs Ni Prod'!AG30) - ABS('orig - Prod. Costs Ni Prod'!AG30*$C$2),ABS('orig - Prod. Costs Ni Prod'!AG30),ABS('orig - Prod. Costs Ni Prod'!AG30) + ABS('orig - Prod. Costs Ni Prod'!AG30*$C$2))</f>
        <v>#VALUE!</v>
      </c>
      <c r="AH30" s="35" t="e" cm="1">
        <f t="array" aca="1" ref="AH30" ca="1">SIGN('orig - Prod. Costs Ni Prod'!AH30)*_xll.RiskTriang(ABS('orig - Prod. Costs Ni Prod'!AH30) - ABS('orig - Prod. Costs Ni Prod'!AH30*$C$2),ABS('orig - Prod. Costs Ni Prod'!AH30),ABS('orig - Prod. Costs Ni Prod'!AH30) + ABS('orig - Prod. Costs Ni Prod'!AH30*$C$2))</f>
        <v>#VALUE!</v>
      </c>
      <c r="AI30" s="35" t="e" cm="1">
        <f t="array" aca="1" ref="AI30" ca="1">SIGN('orig - Prod. Costs Ni Prod'!AI30)*_xll.RiskTriang(ABS('orig - Prod. Costs Ni Prod'!AI30) - ABS('orig - Prod. Costs Ni Prod'!AI30*$C$2),ABS('orig - Prod. Costs Ni Prod'!AI30),ABS('orig - Prod. Costs Ni Prod'!AI30) + ABS('orig - Prod. Costs Ni Prod'!AI30*$C$2))</f>
        <v>#VALUE!</v>
      </c>
      <c r="AJ30" s="35" t="e" cm="1">
        <f t="array" aca="1" ref="AJ30" ca="1">SIGN('orig - Prod. Costs Ni Prod'!AJ30)*_xll.RiskTriang(ABS('orig - Prod. Costs Ni Prod'!AJ30) - ABS('orig - Prod. Costs Ni Prod'!AJ30*$C$2),ABS('orig - Prod. Costs Ni Prod'!AJ30),ABS('orig - Prod. Costs Ni Prod'!AJ30) + ABS('orig - Prod. Costs Ni Prod'!AJ30*$C$2))</f>
        <v>#VALUE!</v>
      </c>
      <c r="AK30" s="35" t="e" cm="1">
        <f t="array" aca="1" ref="AK30" ca="1">SIGN('orig - Prod. Costs Ni Prod'!AK30)*_xll.RiskTriang(ABS('orig - Prod. Costs Ni Prod'!AK30) - ABS('orig - Prod. Costs Ni Prod'!AK30*$C$2),ABS('orig - Prod. Costs Ni Prod'!AK30),ABS('orig - Prod. Costs Ni Prod'!AK30) + ABS('orig - Prod. Costs Ni Prod'!AK30*$C$2))</f>
        <v>#VALUE!</v>
      </c>
      <c r="AL30" s="35" t="e" cm="1">
        <f t="array" aca="1" ref="AL30" ca="1">SIGN('orig - Prod. Costs Ni Prod'!AL30)*_xll.RiskTriang(ABS('orig - Prod. Costs Ni Prod'!AL30) - ABS('orig - Prod. Costs Ni Prod'!AL30*$C$2),ABS('orig - Prod. Costs Ni Prod'!AL30),ABS('orig - Prod. Costs Ni Prod'!AL30) + ABS('orig - Prod. Costs Ni Prod'!AL30*$C$2))</f>
        <v>#VALUE!</v>
      </c>
      <c r="AM30" s="35" t="e" cm="1">
        <f t="array" aca="1" ref="AM30" ca="1">SIGN('orig - Prod. Costs Ni Prod'!AM30)*_xll.RiskTriang(ABS('orig - Prod. Costs Ni Prod'!AM30) - ABS('orig - Prod. Costs Ni Prod'!AM30*$C$2),ABS('orig - Prod. Costs Ni Prod'!AM30),ABS('orig - Prod. Costs Ni Prod'!AM30) + ABS('orig - Prod. Costs Ni Prod'!AM30*$C$2))</f>
        <v>#VALUE!</v>
      </c>
      <c r="AN30" s="35" t="e" cm="1">
        <f t="array" aca="1" ref="AN30" ca="1">SIGN('orig - Prod. Costs Ni Prod'!AN30)*_xll.RiskTriang(ABS('orig - Prod. Costs Ni Prod'!AN30) - ABS('orig - Prod. Costs Ni Prod'!AN30*$C$2),ABS('orig - Prod. Costs Ni Prod'!AN30),ABS('orig - Prod. Costs Ni Prod'!AN30) + ABS('orig - Prod. Costs Ni Prod'!AN30*$C$2))</f>
        <v>#VALUE!</v>
      </c>
      <c r="AO30" s="35" t="e" cm="1">
        <f t="array" aca="1" ref="AO30" ca="1">SIGN('orig - Prod. Costs Ni Prod'!AO30)*_xll.RiskTriang(ABS('orig - Prod. Costs Ni Prod'!AO30) - ABS('orig - Prod. Costs Ni Prod'!AO30*$C$2),ABS('orig - Prod. Costs Ni Prod'!AO30),ABS('orig - Prod. Costs Ni Prod'!AO30) + ABS('orig - Prod. Costs Ni Prod'!AO30*$C$2))</f>
        <v>#VALUE!</v>
      </c>
      <c r="AP30" s="35" t="e" cm="1">
        <f t="array" aca="1" ref="AP30" ca="1">SIGN('orig - Prod. Costs Ni Prod'!AP30)*_xll.RiskTriang(ABS('orig - Prod. Costs Ni Prod'!AP30) - ABS('orig - Prod. Costs Ni Prod'!AP30*$C$2),ABS('orig - Prod. Costs Ni Prod'!AP30),ABS('orig - Prod. Costs Ni Prod'!AP30) + ABS('orig - Prod. Costs Ni Prod'!AP30*$C$2))</f>
        <v>#VALUE!</v>
      </c>
      <c r="AQ30" s="35" t="e" cm="1">
        <f t="array" aca="1" ref="AQ30" ca="1">SIGN('orig - Prod. Costs Ni Prod'!AQ30)*_xll.RiskTriang(ABS('orig - Prod. Costs Ni Prod'!AQ30) - ABS('orig - Prod. Costs Ni Prod'!AQ30*$C$2),ABS('orig - Prod. Costs Ni Prod'!AQ30),ABS('orig - Prod. Costs Ni Prod'!AQ30) + ABS('orig - Prod. Costs Ni Prod'!AQ30*$C$2))</f>
        <v>#VALUE!</v>
      </c>
      <c r="AR30" s="35" t="e" cm="1">
        <f t="array" aca="1" ref="AR30" ca="1">SIGN('orig - Prod. Costs Ni Prod'!AR30)*_xll.RiskTriang(ABS('orig - Prod. Costs Ni Prod'!AR30) - ABS('orig - Prod. Costs Ni Prod'!AR30*$C$2),ABS('orig - Prod. Costs Ni Prod'!AR30),ABS('orig - Prod. Costs Ni Prod'!AR30) + ABS('orig - Prod. Costs Ni Prod'!AR30*$C$2))</f>
        <v>#VALUE!</v>
      </c>
      <c r="AS30" s="35" t="e" cm="1">
        <f t="array" aca="1" ref="AS30" ca="1">SIGN('orig - Prod. Costs Ni Prod'!AS30)*_xll.RiskTriang(ABS('orig - Prod. Costs Ni Prod'!AS30) - ABS('orig - Prod. Costs Ni Prod'!AS30*$C$2),ABS('orig - Prod. Costs Ni Prod'!AS30),ABS('orig - Prod. Costs Ni Prod'!AS30) + ABS('orig - Prod. Costs Ni Prod'!AS30*$C$2))</f>
        <v>#VALUE!</v>
      </c>
      <c r="AT30" s="35" t="e" cm="1">
        <f t="array" aca="1" ref="AT30" ca="1">SIGN('orig - Prod. Costs Ni Prod'!AT30)*_xll.RiskTriang(ABS('orig - Prod. Costs Ni Prod'!AT30) - ABS('orig - Prod. Costs Ni Prod'!AT30*$C$2),ABS('orig - Prod. Costs Ni Prod'!AT30),ABS('orig - Prod. Costs Ni Prod'!AT30) + ABS('orig - Prod. Costs Ni Prod'!AT30*$C$2))</f>
        <v>#VALUE!</v>
      </c>
    </row>
    <row r="31" spans="1:46" x14ac:dyDescent="0.25">
      <c r="A31" s="37">
        <v>44926</v>
      </c>
      <c r="B31" s="46" t="s">
        <v>39</v>
      </c>
      <c r="C31" s="46">
        <v>32954</v>
      </c>
      <c r="D31" s="46" t="s">
        <v>10</v>
      </c>
      <c r="E31" s="35">
        <v>4162</v>
      </c>
      <c r="F31" s="36">
        <v>0.01</v>
      </c>
      <c r="G31" s="35">
        <v>83</v>
      </c>
      <c r="H31" s="35">
        <v>0.34544599999999998</v>
      </c>
      <c r="I31" s="35">
        <v>100</v>
      </c>
      <c r="J31" s="35">
        <v>0.34544599999999998</v>
      </c>
      <c r="K31" s="10">
        <v>0.513688445091248</v>
      </c>
      <c r="L31" s="35" t="e" cm="1">
        <f t="array" aca="1" ref="L31" ca="1">SIGN('orig - Prod. Costs Ni Prod'!L31)*_xll.RiskTriang(ABS('orig - Prod. Costs Ni Prod'!L31) - ABS('orig - Prod. Costs Ni Prod'!L31*$C$2),ABS('orig - Prod. Costs Ni Prod'!L31),ABS('orig - Prod. Costs Ni Prod'!L31) + ABS('orig - Prod. Costs Ni Prod'!L31*$C$2))</f>
        <v>#VALUE!</v>
      </c>
      <c r="M31" s="35" t="e" cm="1">
        <f t="array" aca="1" ref="M31" ca="1">SIGN('orig - Prod. Costs Ni Prod'!M31)*_xll.RiskTriang(ABS('orig - Prod. Costs Ni Prod'!M31) - ABS('orig - Prod. Costs Ni Prod'!M31*$C$2),ABS('orig - Prod. Costs Ni Prod'!M31),ABS('orig - Prod. Costs Ni Prod'!M31) + ABS('orig - Prod. Costs Ni Prod'!M31*$C$2))</f>
        <v>#VALUE!</v>
      </c>
      <c r="N31" s="35" t="e" cm="1">
        <f t="array" aca="1" ref="N31" ca="1">SIGN('orig - Prod. Costs Ni Prod'!N31)*_xll.RiskTriang(ABS('orig - Prod. Costs Ni Prod'!N31) - ABS('orig - Prod. Costs Ni Prod'!N31*$C$2),ABS('orig - Prod. Costs Ni Prod'!N31),ABS('orig - Prod. Costs Ni Prod'!N31) + ABS('orig - Prod. Costs Ni Prod'!N31*$C$2))</f>
        <v>#VALUE!</v>
      </c>
      <c r="O31" s="35" t="e" cm="1">
        <f t="array" aca="1" ref="O31" ca="1">SIGN('orig - Prod. Costs Ni Prod'!O31)*_xll.RiskTriang(ABS('orig - Prod. Costs Ni Prod'!O31) - ABS('orig - Prod. Costs Ni Prod'!O31*$C$2),ABS('orig - Prod. Costs Ni Prod'!O31),ABS('orig - Prod. Costs Ni Prod'!O31) + ABS('orig - Prod. Costs Ni Prod'!O31*$C$2))</f>
        <v>#VALUE!</v>
      </c>
      <c r="P31" s="35" t="e" cm="1">
        <f t="array" aca="1" ref="P31" ca="1">SIGN('orig - Prod. Costs Ni Prod'!P31)*_xll.RiskTriang(ABS('orig - Prod. Costs Ni Prod'!P31) - ABS('orig - Prod. Costs Ni Prod'!P31*$C$2),ABS('orig - Prod. Costs Ni Prod'!P31),ABS('orig - Prod. Costs Ni Prod'!P31) + ABS('orig - Prod. Costs Ni Prod'!P31*$C$2))</f>
        <v>#VALUE!</v>
      </c>
      <c r="Q31" s="35" t="e" cm="1">
        <f t="array" aca="1" ref="Q31" ca="1">SIGN('orig - Prod. Costs Ni Prod'!Q31)*_xll.RiskTriang(ABS('orig - Prod. Costs Ni Prod'!Q31) - ABS('orig - Prod. Costs Ni Prod'!Q31*$C$2),ABS('orig - Prod. Costs Ni Prod'!Q31),ABS('orig - Prod. Costs Ni Prod'!Q31) + ABS('orig - Prod. Costs Ni Prod'!Q31*$C$2))</f>
        <v>#VALUE!</v>
      </c>
      <c r="R31" s="35" t="e" cm="1">
        <f t="array" aca="1" ref="R31" ca="1">SIGN('orig - Prod. Costs Ni Prod'!R31)*_xll.RiskTriang(ABS('orig - Prod. Costs Ni Prod'!R31) - ABS('orig - Prod. Costs Ni Prod'!R31*$C$2),ABS('orig - Prod. Costs Ni Prod'!R31),ABS('orig - Prod. Costs Ni Prod'!R31) + ABS('orig - Prod. Costs Ni Prod'!R31*$C$2))</f>
        <v>#VALUE!</v>
      </c>
      <c r="S31" s="35" t="e" cm="1">
        <f t="array" aca="1" ref="S31" ca="1">SIGN('orig - Prod. Costs Ni Prod'!S31)*_xll.RiskTriang(ABS('orig - Prod. Costs Ni Prod'!S31) - ABS('orig - Prod. Costs Ni Prod'!S31*$C$2),ABS('orig - Prod. Costs Ni Prod'!S31),ABS('orig - Prod. Costs Ni Prod'!S31) + ABS('orig - Prod. Costs Ni Prod'!S31*$C$2))</f>
        <v>#VALUE!</v>
      </c>
      <c r="T31" s="35" t="e" cm="1">
        <f t="array" aca="1" ref="T31" ca="1">SIGN('orig - Prod. Costs Ni Prod'!T31)*_xll.RiskTriang(ABS('orig - Prod. Costs Ni Prod'!T31) - ABS('orig - Prod. Costs Ni Prod'!T31*$C$2),ABS('orig - Prod. Costs Ni Prod'!T31),ABS('orig - Prod. Costs Ni Prod'!T31) + ABS('orig - Prod. Costs Ni Prod'!T31*$C$2))</f>
        <v>#VALUE!</v>
      </c>
      <c r="U31" s="35" t="e" cm="1">
        <f t="array" aca="1" ref="U31" ca="1">SIGN('orig - Prod. Costs Ni Prod'!U31)*_xll.RiskTriang(ABS('orig - Prod. Costs Ni Prod'!U31) - ABS('orig - Prod. Costs Ni Prod'!U31*$C$2),ABS('orig - Prod. Costs Ni Prod'!U31),ABS('orig - Prod. Costs Ni Prod'!U31) + ABS('orig - Prod. Costs Ni Prod'!U31*$C$2))</f>
        <v>#VALUE!</v>
      </c>
      <c r="V31" s="35" t="e" cm="1">
        <f t="array" aca="1" ref="V31" ca="1">SIGN('orig - Prod. Costs Ni Prod'!V31)*_xll.RiskTriang(ABS('orig - Prod. Costs Ni Prod'!V31) - ABS('orig - Prod. Costs Ni Prod'!V31*$C$2),ABS('orig - Prod. Costs Ni Prod'!V31),ABS('orig - Prod. Costs Ni Prod'!V31) + ABS('orig - Prod. Costs Ni Prod'!V31*$C$2))</f>
        <v>#VALUE!</v>
      </c>
      <c r="W31" s="35" t="e" cm="1">
        <f t="array" aca="1" ref="W31" ca="1">SIGN('orig - Prod. Costs Ni Prod'!W31)*_xll.RiskTriang(ABS('orig - Prod. Costs Ni Prod'!W31) - ABS('orig - Prod. Costs Ni Prod'!W31*$C$2),ABS('orig - Prod. Costs Ni Prod'!W31),ABS('orig - Prod. Costs Ni Prod'!W31) + ABS('orig - Prod. Costs Ni Prod'!W31*$C$2))</f>
        <v>#VALUE!</v>
      </c>
      <c r="X31" s="35" t="e" cm="1">
        <f t="array" aca="1" ref="X31" ca="1">SIGN('orig - Prod. Costs Ni Prod'!X31)*_xll.RiskTriang(ABS('orig - Prod. Costs Ni Prod'!X31) - ABS('orig - Prod. Costs Ni Prod'!X31*$C$2),ABS('orig - Prod. Costs Ni Prod'!X31),ABS('orig - Prod. Costs Ni Prod'!X31) + ABS('orig - Prod. Costs Ni Prod'!X31*$C$2))</f>
        <v>#VALUE!</v>
      </c>
      <c r="Y31" s="35" t="e" cm="1">
        <f t="array" aca="1" ref="Y31" ca="1">SIGN('orig - Prod. Costs Ni Prod'!Y31)*_xll.RiskTriang(ABS('orig - Prod. Costs Ni Prod'!Y31) - ABS('orig - Prod. Costs Ni Prod'!Y31*$C$2),ABS('orig - Prod. Costs Ni Prod'!Y31),ABS('orig - Prod. Costs Ni Prod'!Y31) + ABS('orig - Prod. Costs Ni Prod'!Y31*$C$2))</f>
        <v>#VALUE!</v>
      </c>
      <c r="Z31" s="35" t="e" cm="1">
        <f t="array" aca="1" ref="Z31" ca="1">SIGN('orig - Prod. Costs Ni Prod'!Z31)*_xll.RiskTriang(ABS('orig - Prod. Costs Ni Prod'!Z31) - ABS('orig - Prod. Costs Ni Prod'!Z31*$C$2),ABS('orig - Prod. Costs Ni Prod'!Z31),ABS('orig - Prod. Costs Ni Prod'!Z31) + ABS('orig - Prod. Costs Ni Prod'!Z31*$C$2))</f>
        <v>#VALUE!</v>
      </c>
      <c r="AA31" s="35" t="e" cm="1">
        <f t="array" aca="1" ref="AA31" ca="1">SIGN('orig - Prod. Costs Ni Prod'!AA31)*_xll.RiskTriang(ABS('orig - Prod. Costs Ni Prod'!AA31) - ABS('orig - Prod. Costs Ni Prod'!AA31*$C$2),ABS('orig - Prod. Costs Ni Prod'!AA31),ABS('orig - Prod. Costs Ni Prod'!AA31) + ABS('orig - Prod. Costs Ni Prod'!AA31*$C$2))</f>
        <v>#VALUE!</v>
      </c>
      <c r="AB31" s="35" t="e" cm="1">
        <f t="array" aca="1" ref="AB31" ca="1">SIGN('orig - Prod. Costs Ni Prod'!AB31)*_xll.RiskTriang(ABS('orig - Prod. Costs Ni Prod'!AB31) - ABS('orig - Prod. Costs Ni Prod'!AB31*$C$2),ABS('orig - Prod. Costs Ni Prod'!AB31),ABS('orig - Prod. Costs Ni Prod'!AB31) + ABS('orig - Prod. Costs Ni Prod'!AB31*$C$2))</f>
        <v>#VALUE!</v>
      </c>
      <c r="AC31" s="35" t="e" cm="1">
        <f t="array" aca="1" ref="AC31" ca="1">SIGN('orig - Prod. Costs Ni Prod'!AC31)*_xll.RiskTriang(ABS('orig - Prod. Costs Ni Prod'!AC31) - ABS('orig - Prod. Costs Ni Prod'!AC31*$C$2),ABS('orig - Prod. Costs Ni Prod'!AC31),ABS('orig - Prod. Costs Ni Prod'!AC31) + ABS('orig - Prod. Costs Ni Prod'!AC31*$C$2))</f>
        <v>#VALUE!</v>
      </c>
      <c r="AD31" s="35" t="e" cm="1">
        <f t="array" aca="1" ref="AD31" ca="1">SIGN('orig - Prod. Costs Ni Prod'!AD31)*_xll.RiskTriang(ABS('orig - Prod. Costs Ni Prod'!AD31) - ABS('orig - Prod. Costs Ni Prod'!AD31*$C$2),ABS('orig - Prod. Costs Ni Prod'!AD31),ABS('orig - Prod. Costs Ni Prod'!AD31) + ABS('orig - Prod. Costs Ni Prod'!AD31*$C$2))</f>
        <v>#VALUE!</v>
      </c>
      <c r="AE31" s="35" t="e" cm="1">
        <f t="array" aca="1" ref="AE31" ca="1">SIGN('orig - Prod. Costs Ni Prod'!AE31)*_xll.RiskTriang(ABS('orig - Prod. Costs Ni Prod'!AE31) - ABS('orig - Prod. Costs Ni Prod'!AE31*$C$2),ABS('orig - Prod. Costs Ni Prod'!AE31),ABS('orig - Prod. Costs Ni Prod'!AE31) + ABS('orig - Prod. Costs Ni Prod'!AE31*$C$2))</f>
        <v>#VALUE!</v>
      </c>
      <c r="AF31" s="35" t="e" cm="1">
        <f t="array" aca="1" ref="AF31" ca="1">SIGN('orig - Prod. Costs Ni Prod'!AF31)*_xll.RiskTriang(ABS('orig - Prod. Costs Ni Prod'!AF31) - ABS('orig - Prod. Costs Ni Prod'!AF31*$C$2),ABS('orig - Prod. Costs Ni Prod'!AF31),ABS('orig - Prod. Costs Ni Prod'!AF31) + ABS('orig - Prod. Costs Ni Prod'!AF31*$C$2))</f>
        <v>#VALUE!</v>
      </c>
      <c r="AG31" s="35" t="e" cm="1">
        <f t="array" aca="1" ref="AG31" ca="1">SIGN('orig - Prod. Costs Ni Prod'!AG31)*_xll.RiskTriang(ABS('orig - Prod. Costs Ni Prod'!AG31) - ABS('orig - Prod. Costs Ni Prod'!AG31*$C$2),ABS('orig - Prod. Costs Ni Prod'!AG31),ABS('orig - Prod. Costs Ni Prod'!AG31) + ABS('orig - Prod. Costs Ni Prod'!AG31*$C$2))</f>
        <v>#VALUE!</v>
      </c>
      <c r="AH31" s="35" t="e" cm="1">
        <f t="array" aca="1" ref="AH31" ca="1">SIGN('orig - Prod. Costs Ni Prod'!AH31)*_xll.RiskTriang(ABS('orig - Prod. Costs Ni Prod'!AH31) - ABS('orig - Prod. Costs Ni Prod'!AH31*$C$2),ABS('orig - Prod. Costs Ni Prod'!AH31),ABS('orig - Prod. Costs Ni Prod'!AH31) + ABS('orig - Prod. Costs Ni Prod'!AH31*$C$2))</f>
        <v>#VALUE!</v>
      </c>
      <c r="AI31" s="35" t="e" cm="1">
        <f t="array" aca="1" ref="AI31" ca="1">SIGN('orig - Prod. Costs Ni Prod'!AI31)*_xll.RiskTriang(ABS('orig - Prod. Costs Ni Prod'!AI31) - ABS('orig - Prod. Costs Ni Prod'!AI31*$C$2),ABS('orig - Prod. Costs Ni Prod'!AI31),ABS('orig - Prod. Costs Ni Prod'!AI31) + ABS('orig - Prod. Costs Ni Prod'!AI31*$C$2))</f>
        <v>#VALUE!</v>
      </c>
      <c r="AJ31" s="35" t="e" cm="1">
        <f t="array" aca="1" ref="AJ31" ca="1">SIGN('orig - Prod. Costs Ni Prod'!AJ31)*_xll.RiskTriang(ABS('orig - Prod. Costs Ni Prod'!AJ31) - ABS('orig - Prod. Costs Ni Prod'!AJ31*$C$2),ABS('orig - Prod. Costs Ni Prod'!AJ31),ABS('orig - Prod. Costs Ni Prod'!AJ31) + ABS('orig - Prod. Costs Ni Prod'!AJ31*$C$2))</f>
        <v>#VALUE!</v>
      </c>
      <c r="AK31" s="35" t="e" cm="1">
        <f t="array" aca="1" ref="AK31" ca="1">SIGN('orig - Prod. Costs Ni Prod'!AK31)*_xll.RiskTriang(ABS('orig - Prod. Costs Ni Prod'!AK31) - ABS('orig - Prod. Costs Ni Prod'!AK31*$C$2),ABS('orig - Prod. Costs Ni Prod'!AK31),ABS('orig - Prod. Costs Ni Prod'!AK31) + ABS('orig - Prod. Costs Ni Prod'!AK31*$C$2))</f>
        <v>#VALUE!</v>
      </c>
      <c r="AL31" s="35" t="e" cm="1">
        <f t="array" aca="1" ref="AL31" ca="1">SIGN('orig - Prod. Costs Ni Prod'!AL31)*_xll.RiskTriang(ABS('orig - Prod. Costs Ni Prod'!AL31) - ABS('orig - Prod. Costs Ni Prod'!AL31*$C$2),ABS('orig - Prod. Costs Ni Prod'!AL31),ABS('orig - Prod. Costs Ni Prod'!AL31) + ABS('orig - Prod. Costs Ni Prod'!AL31*$C$2))</f>
        <v>#VALUE!</v>
      </c>
      <c r="AM31" s="35" t="e" cm="1">
        <f t="array" aca="1" ref="AM31" ca="1">SIGN('orig - Prod. Costs Ni Prod'!AM31)*_xll.RiskTriang(ABS('orig - Prod. Costs Ni Prod'!AM31) - ABS('orig - Prod. Costs Ni Prod'!AM31*$C$2),ABS('orig - Prod. Costs Ni Prod'!AM31),ABS('orig - Prod. Costs Ni Prod'!AM31) + ABS('orig - Prod. Costs Ni Prod'!AM31*$C$2))</f>
        <v>#VALUE!</v>
      </c>
      <c r="AN31" s="35" t="e" cm="1">
        <f t="array" aca="1" ref="AN31" ca="1">SIGN('orig - Prod. Costs Ni Prod'!AN31)*_xll.RiskTriang(ABS('orig - Prod. Costs Ni Prod'!AN31) - ABS('orig - Prod. Costs Ni Prod'!AN31*$C$2),ABS('orig - Prod. Costs Ni Prod'!AN31),ABS('orig - Prod. Costs Ni Prod'!AN31) + ABS('orig - Prod. Costs Ni Prod'!AN31*$C$2))</f>
        <v>#VALUE!</v>
      </c>
      <c r="AO31" s="35" t="e" cm="1">
        <f t="array" aca="1" ref="AO31" ca="1">SIGN('orig - Prod. Costs Ni Prod'!AO31)*_xll.RiskTriang(ABS('orig - Prod. Costs Ni Prod'!AO31) - ABS('orig - Prod. Costs Ni Prod'!AO31*$C$2),ABS('orig - Prod. Costs Ni Prod'!AO31),ABS('orig - Prod. Costs Ni Prod'!AO31) + ABS('orig - Prod. Costs Ni Prod'!AO31*$C$2))</f>
        <v>#VALUE!</v>
      </c>
      <c r="AP31" s="35" t="e" cm="1">
        <f t="array" aca="1" ref="AP31" ca="1">SIGN('orig - Prod. Costs Ni Prod'!AP31)*_xll.RiskTriang(ABS('orig - Prod. Costs Ni Prod'!AP31) - ABS('orig - Prod. Costs Ni Prod'!AP31*$C$2),ABS('orig - Prod. Costs Ni Prod'!AP31),ABS('orig - Prod. Costs Ni Prod'!AP31) + ABS('orig - Prod. Costs Ni Prod'!AP31*$C$2))</f>
        <v>#VALUE!</v>
      </c>
      <c r="AQ31" s="35" t="e" cm="1">
        <f t="array" aca="1" ref="AQ31" ca="1">SIGN('orig - Prod. Costs Ni Prod'!AQ31)*_xll.RiskTriang(ABS('orig - Prod. Costs Ni Prod'!AQ31) - ABS('orig - Prod. Costs Ni Prod'!AQ31*$C$2),ABS('orig - Prod. Costs Ni Prod'!AQ31),ABS('orig - Prod. Costs Ni Prod'!AQ31) + ABS('orig - Prod. Costs Ni Prod'!AQ31*$C$2))</f>
        <v>#VALUE!</v>
      </c>
      <c r="AR31" s="35" t="e" cm="1">
        <f t="array" aca="1" ref="AR31" ca="1">SIGN('orig - Prod. Costs Ni Prod'!AR31)*_xll.RiskTriang(ABS('orig - Prod. Costs Ni Prod'!AR31) - ABS('orig - Prod. Costs Ni Prod'!AR31*$C$2),ABS('orig - Prod. Costs Ni Prod'!AR31),ABS('orig - Prod. Costs Ni Prod'!AR31) + ABS('orig - Prod. Costs Ni Prod'!AR31*$C$2))</f>
        <v>#VALUE!</v>
      </c>
      <c r="AS31" s="35" t="e" cm="1">
        <f t="array" aca="1" ref="AS31" ca="1">SIGN('orig - Prod. Costs Ni Prod'!AS31)*_xll.RiskTriang(ABS('orig - Prod. Costs Ni Prod'!AS31) - ABS('orig - Prod. Costs Ni Prod'!AS31*$C$2),ABS('orig - Prod. Costs Ni Prod'!AS31),ABS('orig - Prod. Costs Ni Prod'!AS31) + ABS('orig - Prod. Costs Ni Prod'!AS31*$C$2))</f>
        <v>#VALUE!</v>
      </c>
      <c r="AT31" s="35" t="e" cm="1">
        <f t="array" aca="1" ref="AT31" ca="1">SIGN('orig - Prod. Costs Ni Prod'!AT31)*_xll.RiskTriang(ABS('orig - Prod. Costs Ni Prod'!AT31) - ABS('orig - Prod. Costs Ni Prod'!AT31*$C$2),ABS('orig - Prod. Costs Ni Prod'!AT31),ABS('orig - Prod. Costs Ni Prod'!AT31) + ABS('orig - Prod. Costs Ni Prod'!AT31*$C$2))</f>
        <v>#VALUE!</v>
      </c>
    </row>
    <row r="32" spans="1:46" x14ac:dyDescent="0.25">
      <c r="A32" s="37">
        <v>44926</v>
      </c>
      <c r="B32" s="46" t="s">
        <v>40</v>
      </c>
      <c r="C32" s="46">
        <v>28380</v>
      </c>
      <c r="D32" s="46" t="s">
        <v>41</v>
      </c>
      <c r="E32" s="35">
        <v>2300</v>
      </c>
      <c r="F32" s="36">
        <v>0.92</v>
      </c>
      <c r="G32" s="35">
        <v>85.07</v>
      </c>
      <c r="H32" s="35">
        <v>18</v>
      </c>
      <c r="I32" s="35">
        <v>100</v>
      </c>
      <c r="J32" s="35">
        <v>18</v>
      </c>
      <c r="K32" s="10">
        <v>100</v>
      </c>
      <c r="L32" s="35" t="e" cm="1">
        <f t="array" aca="1" ref="L32" ca="1">SIGN('orig - Prod. Costs Ni Prod'!L32)*_xll.RiskTriang(ABS('orig - Prod. Costs Ni Prod'!L32) - ABS('orig - Prod. Costs Ni Prod'!L32*$C$2),ABS('orig - Prod. Costs Ni Prod'!L32),ABS('orig - Prod. Costs Ni Prod'!L32) + ABS('orig - Prod. Costs Ni Prod'!L32*$C$2))</f>
        <v>#VALUE!</v>
      </c>
      <c r="M32" s="35" t="e" cm="1">
        <f t="array" aca="1" ref="M32" ca="1">SIGN('orig - Prod. Costs Ni Prod'!M32)*_xll.RiskTriang(ABS('orig - Prod. Costs Ni Prod'!M32) - ABS('orig - Prod. Costs Ni Prod'!M32*$C$2),ABS('orig - Prod. Costs Ni Prod'!M32),ABS('orig - Prod. Costs Ni Prod'!M32) + ABS('orig - Prod. Costs Ni Prod'!M32*$C$2))</f>
        <v>#VALUE!</v>
      </c>
      <c r="N32" s="35" t="e" cm="1">
        <f t="array" aca="1" ref="N32" ca="1">SIGN('orig - Prod. Costs Ni Prod'!N32)*_xll.RiskTriang(ABS('orig - Prod. Costs Ni Prod'!N32) - ABS('orig - Prod. Costs Ni Prod'!N32*$C$2),ABS('orig - Prod. Costs Ni Prod'!N32),ABS('orig - Prod. Costs Ni Prod'!N32) + ABS('orig - Prod. Costs Ni Prod'!N32*$C$2))</f>
        <v>#VALUE!</v>
      </c>
      <c r="O32" s="35" t="e" cm="1">
        <f t="array" aca="1" ref="O32" ca="1">SIGN('orig - Prod. Costs Ni Prod'!O32)*_xll.RiskTriang(ABS('orig - Prod. Costs Ni Prod'!O32) - ABS('orig - Prod. Costs Ni Prod'!O32*$C$2),ABS('orig - Prod. Costs Ni Prod'!O32),ABS('orig - Prod. Costs Ni Prod'!O32) + ABS('orig - Prod. Costs Ni Prod'!O32*$C$2))</f>
        <v>#VALUE!</v>
      </c>
      <c r="P32" s="35" t="e" cm="1">
        <f t="array" aca="1" ref="P32" ca="1">SIGN('orig - Prod. Costs Ni Prod'!P32)*_xll.RiskTriang(ABS('orig - Prod. Costs Ni Prod'!P32) - ABS('orig - Prod. Costs Ni Prod'!P32*$C$2),ABS('orig - Prod. Costs Ni Prod'!P32),ABS('orig - Prod. Costs Ni Prod'!P32) + ABS('orig - Prod. Costs Ni Prod'!P32*$C$2))</f>
        <v>#VALUE!</v>
      </c>
      <c r="Q32" s="35" t="e" cm="1">
        <f t="array" aca="1" ref="Q32" ca="1">SIGN('orig - Prod. Costs Ni Prod'!Q32)*_xll.RiskTriang(ABS('orig - Prod. Costs Ni Prod'!Q32) - ABS('orig - Prod. Costs Ni Prod'!Q32*$C$2),ABS('orig - Prod. Costs Ni Prod'!Q32),ABS('orig - Prod. Costs Ni Prod'!Q32) + ABS('orig - Prod. Costs Ni Prod'!Q32*$C$2))</f>
        <v>#VALUE!</v>
      </c>
      <c r="R32" s="35" t="e" cm="1">
        <f t="array" aca="1" ref="R32" ca="1">SIGN('orig - Prod. Costs Ni Prod'!R32)*_xll.RiskTriang(ABS('orig - Prod. Costs Ni Prod'!R32) - ABS('orig - Prod. Costs Ni Prod'!R32*$C$2),ABS('orig - Prod. Costs Ni Prod'!R32),ABS('orig - Prod. Costs Ni Prod'!R32) + ABS('orig - Prod. Costs Ni Prod'!R32*$C$2))</f>
        <v>#VALUE!</v>
      </c>
      <c r="S32" s="35" t="e" cm="1">
        <f t="array" aca="1" ref="S32" ca="1">SIGN('orig - Prod. Costs Ni Prod'!S32)*_xll.RiskTriang(ABS('orig - Prod. Costs Ni Prod'!S32) - ABS('orig - Prod. Costs Ni Prod'!S32*$C$2),ABS('orig - Prod. Costs Ni Prod'!S32),ABS('orig - Prod. Costs Ni Prod'!S32) + ABS('orig - Prod. Costs Ni Prod'!S32*$C$2))</f>
        <v>#VALUE!</v>
      </c>
      <c r="T32" s="35" t="e" cm="1">
        <f t="array" aca="1" ref="T32" ca="1">SIGN('orig - Prod. Costs Ni Prod'!T32)*_xll.RiskTriang(ABS('orig - Prod. Costs Ni Prod'!T32) - ABS('orig - Prod. Costs Ni Prod'!T32*$C$2),ABS('orig - Prod. Costs Ni Prod'!T32),ABS('orig - Prod. Costs Ni Prod'!T32) + ABS('orig - Prod. Costs Ni Prod'!T32*$C$2))</f>
        <v>#VALUE!</v>
      </c>
      <c r="U32" s="35" t="e" cm="1">
        <f t="array" aca="1" ref="U32" ca="1">SIGN('orig - Prod. Costs Ni Prod'!U32)*_xll.RiskTriang(ABS('orig - Prod. Costs Ni Prod'!U32) - ABS('orig - Prod. Costs Ni Prod'!U32*$C$2),ABS('orig - Prod. Costs Ni Prod'!U32),ABS('orig - Prod. Costs Ni Prod'!U32) + ABS('orig - Prod. Costs Ni Prod'!U32*$C$2))</f>
        <v>#VALUE!</v>
      </c>
      <c r="V32" s="35" t="e" cm="1">
        <f t="array" aca="1" ref="V32" ca="1">SIGN('orig - Prod. Costs Ni Prod'!V32)*_xll.RiskTriang(ABS('orig - Prod. Costs Ni Prod'!V32) - ABS('orig - Prod. Costs Ni Prod'!V32*$C$2),ABS('orig - Prod. Costs Ni Prod'!V32),ABS('orig - Prod. Costs Ni Prod'!V32) + ABS('orig - Prod. Costs Ni Prod'!V32*$C$2))</f>
        <v>#VALUE!</v>
      </c>
      <c r="W32" s="35" t="e" cm="1">
        <f t="array" aca="1" ref="W32" ca="1">SIGN('orig - Prod. Costs Ni Prod'!W32)*_xll.RiskTriang(ABS('orig - Prod. Costs Ni Prod'!W32) - ABS('orig - Prod. Costs Ni Prod'!W32*$C$2),ABS('orig - Prod. Costs Ni Prod'!W32),ABS('orig - Prod. Costs Ni Prod'!W32) + ABS('orig - Prod. Costs Ni Prod'!W32*$C$2))</f>
        <v>#VALUE!</v>
      </c>
      <c r="X32" s="35" t="e" cm="1">
        <f t="array" aca="1" ref="X32" ca="1">SIGN('orig - Prod. Costs Ni Prod'!X32)*_xll.RiskTriang(ABS('orig - Prod. Costs Ni Prod'!X32) - ABS('orig - Prod. Costs Ni Prod'!X32*$C$2),ABS('orig - Prod. Costs Ni Prod'!X32),ABS('orig - Prod. Costs Ni Prod'!X32) + ABS('orig - Prod. Costs Ni Prod'!X32*$C$2))</f>
        <v>#VALUE!</v>
      </c>
      <c r="Y32" s="35" t="e" cm="1">
        <f t="array" aca="1" ref="Y32" ca="1">SIGN('orig - Prod. Costs Ni Prod'!Y32)*_xll.RiskTriang(ABS('orig - Prod. Costs Ni Prod'!Y32) - ABS('orig - Prod. Costs Ni Prod'!Y32*$C$2),ABS('orig - Prod. Costs Ni Prod'!Y32),ABS('orig - Prod. Costs Ni Prod'!Y32) + ABS('orig - Prod. Costs Ni Prod'!Y32*$C$2))</f>
        <v>#VALUE!</v>
      </c>
      <c r="Z32" s="35" t="e" cm="1">
        <f t="array" aca="1" ref="Z32" ca="1">SIGN('orig - Prod. Costs Ni Prod'!Z32)*_xll.RiskTriang(ABS('orig - Prod. Costs Ni Prod'!Z32) - ABS('orig - Prod. Costs Ni Prod'!Z32*$C$2),ABS('orig - Prod. Costs Ni Prod'!Z32),ABS('orig - Prod. Costs Ni Prod'!Z32) + ABS('orig - Prod. Costs Ni Prod'!Z32*$C$2))</f>
        <v>#VALUE!</v>
      </c>
      <c r="AA32" s="35" t="e" cm="1">
        <f t="array" aca="1" ref="AA32" ca="1">SIGN('orig - Prod. Costs Ni Prod'!AA32)*_xll.RiskTriang(ABS('orig - Prod. Costs Ni Prod'!AA32) - ABS('orig - Prod. Costs Ni Prod'!AA32*$C$2),ABS('orig - Prod. Costs Ni Prod'!AA32),ABS('orig - Prod. Costs Ni Prod'!AA32) + ABS('orig - Prod. Costs Ni Prod'!AA32*$C$2))</f>
        <v>#VALUE!</v>
      </c>
      <c r="AB32" s="35" t="e" cm="1">
        <f t="array" aca="1" ref="AB32" ca="1">SIGN('orig - Prod. Costs Ni Prod'!AB32)*_xll.RiskTriang(ABS('orig - Prod. Costs Ni Prod'!AB32) - ABS('orig - Prod. Costs Ni Prod'!AB32*$C$2),ABS('orig - Prod. Costs Ni Prod'!AB32),ABS('orig - Prod. Costs Ni Prod'!AB32) + ABS('orig - Prod. Costs Ni Prod'!AB32*$C$2))</f>
        <v>#VALUE!</v>
      </c>
      <c r="AC32" s="35" t="e" cm="1">
        <f t="array" aca="1" ref="AC32" ca="1">SIGN('orig - Prod. Costs Ni Prod'!AC32)*_xll.RiskTriang(ABS('orig - Prod. Costs Ni Prod'!AC32) - ABS('orig - Prod. Costs Ni Prod'!AC32*$C$2),ABS('orig - Prod. Costs Ni Prod'!AC32),ABS('orig - Prod. Costs Ni Prod'!AC32) + ABS('orig - Prod. Costs Ni Prod'!AC32*$C$2))</f>
        <v>#VALUE!</v>
      </c>
      <c r="AD32" s="35" t="e" cm="1">
        <f t="array" aca="1" ref="AD32" ca="1">SIGN('orig - Prod. Costs Ni Prod'!AD32)*_xll.RiskTriang(ABS('orig - Prod. Costs Ni Prod'!AD32) - ABS('orig - Prod. Costs Ni Prod'!AD32*$C$2),ABS('orig - Prod. Costs Ni Prod'!AD32),ABS('orig - Prod. Costs Ni Prod'!AD32) + ABS('orig - Prod. Costs Ni Prod'!AD32*$C$2))</f>
        <v>#VALUE!</v>
      </c>
      <c r="AE32" s="35" t="e" cm="1">
        <f t="array" aca="1" ref="AE32" ca="1">SIGN('orig - Prod. Costs Ni Prod'!AE32)*_xll.RiskTriang(ABS('orig - Prod. Costs Ni Prod'!AE32) - ABS('orig - Prod. Costs Ni Prod'!AE32*$C$2),ABS('orig - Prod. Costs Ni Prod'!AE32),ABS('orig - Prod. Costs Ni Prod'!AE32) + ABS('orig - Prod. Costs Ni Prod'!AE32*$C$2))</f>
        <v>#VALUE!</v>
      </c>
      <c r="AF32" s="35" t="e" cm="1">
        <f t="array" aca="1" ref="AF32" ca="1">SIGN('orig - Prod. Costs Ni Prod'!AF32)*_xll.RiskTriang(ABS('orig - Prod. Costs Ni Prod'!AF32) - ABS('orig - Prod. Costs Ni Prod'!AF32*$C$2),ABS('orig - Prod. Costs Ni Prod'!AF32),ABS('orig - Prod. Costs Ni Prod'!AF32) + ABS('orig - Prod. Costs Ni Prod'!AF32*$C$2))</f>
        <v>#VALUE!</v>
      </c>
      <c r="AG32" s="35" t="e" cm="1">
        <f t="array" aca="1" ref="AG32" ca="1">SIGN('orig - Prod. Costs Ni Prod'!AG32)*_xll.RiskTriang(ABS('orig - Prod. Costs Ni Prod'!AG32) - ABS('orig - Prod. Costs Ni Prod'!AG32*$C$2),ABS('orig - Prod. Costs Ni Prod'!AG32),ABS('orig - Prod. Costs Ni Prod'!AG32) + ABS('orig - Prod. Costs Ni Prod'!AG32*$C$2))</f>
        <v>#VALUE!</v>
      </c>
      <c r="AH32" s="35" t="e" cm="1">
        <f t="array" aca="1" ref="AH32" ca="1">SIGN('orig - Prod. Costs Ni Prod'!AH32)*_xll.RiskTriang(ABS('orig - Prod. Costs Ni Prod'!AH32) - ABS('orig - Prod. Costs Ni Prod'!AH32*$C$2),ABS('orig - Prod. Costs Ni Prod'!AH32),ABS('orig - Prod. Costs Ni Prod'!AH32) + ABS('orig - Prod. Costs Ni Prod'!AH32*$C$2))</f>
        <v>#VALUE!</v>
      </c>
      <c r="AI32" s="35" t="e" cm="1">
        <f t="array" aca="1" ref="AI32" ca="1">SIGN('orig - Prod. Costs Ni Prod'!AI32)*_xll.RiskTriang(ABS('orig - Prod. Costs Ni Prod'!AI32) - ABS('orig - Prod. Costs Ni Prod'!AI32*$C$2),ABS('orig - Prod. Costs Ni Prod'!AI32),ABS('orig - Prod. Costs Ni Prod'!AI32) + ABS('orig - Prod. Costs Ni Prod'!AI32*$C$2))</f>
        <v>#VALUE!</v>
      </c>
      <c r="AJ32" s="35" t="e" cm="1">
        <f t="array" aca="1" ref="AJ32" ca="1">SIGN('orig - Prod. Costs Ni Prod'!AJ32)*_xll.RiskTriang(ABS('orig - Prod. Costs Ni Prod'!AJ32) - ABS('orig - Prod. Costs Ni Prod'!AJ32*$C$2),ABS('orig - Prod. Costs Ni Prod'!AJ32),ABS('orig - Prod. Costs Ni Prod'!AJ32) + ABS('orig - Prod. Costs Ni Prod'!AJ32*$C$2))</f>
        <v>#VALUE!</v>
      </c>
      <c r="AK32" s="35" t="e" cm="1">
        <f t="array" aca="1" ref="AK32" ca="1">SIGN('orig - Prod. Costs Ni Prod'!AK32)*_xll.RiskTriang(ABS('orig - Prod. Costs Ni Prod'!AK32) - ABS('orig - Prod. Costs Ni Prod'!AK32*$C$2),ABS('orig - Prod. Costs Ni Prod'!AK32),ABS('orig - Prod. Costs Ni Prod'!AK32) + ABS('orig - Prod. Costs Ni Prod'!AK32*$C$2))</f>
        <v>#VALUE!</v>
      </c>
      <c r="AL32" s="35" t="e" cm="1">
        <f t="array" aca="1" ref="AL32" ca="1">SIGN('orig - Prod. Costs Ni Prod'!AL32)*_xll.RiskTriang(ABS('orig - Prod. Costs Ni Prod'!AL32) - ABS('orig - Prod. Costs Ni Prod'!AL32*$C$2),ABS('orig - Prod. Costs Ni Prod'!AL32),ABS('orig - Prod. Costs Ni Prod'!AL32) + ABS('orig - Prod. Costs Ni Prod'!AL32*$C$2))</f>
        <v>#VALUE!</v>
      </c>
      <c r="AM32" s="35" t="e" cm="1">
        <f t="array" aca="1" ref="AM32" ca="1">SIGN('orig - Prod. Costs Ni Prod'!AM32)*_xll.RiskTriang(ABS('orig - Prod. Costs Ni Prod'!AM32) - ABS('orig - Prod. Costs Ni Prod'!AM32*$C$2),ABS('orig - Prod. Costs Ni Prod'!AM32),ABS('orig - Prod. Costs Ni Prod'!AM32) + ABS('orig - Prod. Costs Ni Prod'!AM32*$C$2))</f>
        <v>#VALUE!</v>
      </c>
      <c r="AN32" s="35" t="e" cm="1">
        <f t="array" aca="1" ref="AN32" ca="1">SIGN('orig - Prod. Costs Ni Prod'!AN32)*_xll.RiskTriang(ABS('orig - Prod. Costs Ni Prod'!AN32) - ABS('orig - Prod. Costs Ni Prod'!AN32*$C$2),ABS('orig - Prod. Costs Ni Prod'!AN32),ABS('orig - Prod. Costs Ni Prod'!AN32) + ABS('orig - Prod. Costs Ni Prod'!AN32*$C$2))</f>
        <v>#VALUE!</v>
      </c>
      <c r="AO32" s="35" t="e" cm="1">
        <f t="array" aca="1" ref="AO32" ca="1">SIGN('orig - Prod. Costs Ni Prod'!AO32)*_xll.RiskTriang(ABS('orig - Prod. Costs Ni Prod'!AO32) - ABS('orig - Prod. Costs Ni Prod'!AO32*$C$2),ABS('orig - Prod. Costs Ni Prod'!AO32),ABS('orig - Prod. Costs Ni Prod'!AO32) + ABS('orig - Prod. Costs Ni Prod'!AO32*$C$2))</f>
        <v>#VALUE!</v>
      </c>
      <c r="AP32" s="35" t="e" cm="1">
        <f t="array" aca="1" ref="AP32" ca="1">SIGN('orig - Prod. Costs Ni Prod'!AP32)*_xll.RiskTriang(ABS('orig - Prod. Costs Ni Prod'!AP32) - ABS('orig - Prod. Costs Ni Prod'!AP32*$C$2),ABS('orig - Prod. Costs Ni Prod'!AP32),ABS('orig - Prod. Costs Ni Prod'!AP32) + ABS('orig - Prod. Costs Ni Prod'!AP32*$C$2))</f>
        <v>#VALUE!</v>
      </c>
      <c r="AQ32" s="35" t="e" cm="1">
        <f t="array" aca="1" ref="AQ32" ca="1">SIGN('orig - Prod. Costs Ni Prod'!AQ32)*_xll.RiskTriang(ABS('orig - Prod. Costs Ni Prod'!AQ32) - ABS('orig - Prod. Costs Ni Prod'!AQ32*$C$2),ABS('orig - Prod. Costs Ni Prod'!AQ32),ABS('orig - Prod. Costs Ni Prod'!AQ32) + ABS('orig - Prod. Costs Ni Prod'!AQ32*$C$2))</f>
        <v>#VALUE!</v>
      </c>
      <c r="AR32" s="35" t="e" cm="1">
        <f t="array" aca="1" ref="AR32" ca="1">SIGN('orig - Prod. Costs Ni Prod'!AR32)*_xll.RiskTriang(ABS('orig - Prod. Costs Ni Prod'!AR32) - ABS('orig - Prod. Costs Ni Prod'!AR32*$C$2),ABS('orig - Prod. Costs Ni Prod'!AR32),ABS('orig - Prod. Costs Ni Prod'!AR32) + ABS('orig - Prod. Costs Ni Prod'!AR32*$C$2))</f>
        <v>#VALUE!</v>
      </c>
      <c r="AS32" s="35" t="e" cm="1">
        <f t="array" aca="1" ref="AS32" ca="1">SIGN('orig - Prod. Costs Ni Prod'!AS32)*_xll.RiskTriang(ABS('orig - Prod. Costs Ni Prod'!AS32) - ABS('orig - Prod. Costs Ni Prod'!AS32*$C$2),ABS('orig - Prod. Costs Ni Prod'!AS32),ABS('orig - Prod. Costs Ni Prod'!AS32) + ABS('orig - Prod. Costs Ni Prod'!AS32*$C$2))</f>
        <v>#VALUE!</v>
      </c>
      <c r="AT32" s="35" t="e" cm="1">
        <f t="array" aca="1" ref="AT32" ca="1">SIGN('orig - Prod. Costs Ni Prod'!AT32)*_xll.RiskTriang(ABS('orig - Prod. Costs Ni Prod'!AT32) - ABS('orig - Prod. Costs Ni Prod'!AT32*$C$2),ABS('orig - Prod. Costs Ni Prod'!AT32),ABS('orig - Prod. Costs Ni Prod'!AT32) + ABS('orig - Prod. Costs Ni Prod'!AT32*$C$2))</f>
        <v>#VALUE!</v>
      </c>
    </row>
    <row r="33" spans="1:46" x14ac:dyDescent="0.25">
      <c r="A33" s="37">
        <v>44926</v>
      </c>
      <c r="B33" s="46" t="s">
        <v>42</v>
      </c>
      <c r="C33" s="46">
        <v>27023</v>
      </c>
      <c r="D33" s="46" t="s">
        <v>14</v>
      </c>
      <c r="E33" s="35">
        <v>2318.2486119999999</v>
      </c>
      <c r="F33" s="36">
        <v>1.3452999999999999</v>
      </c>
      <c r="G33" s="35">
        <v>83</v>
      </c>
      <c r="H33" s="35">
        <v>25.885999999999999</v>
      </c>
      <c r="I33" s="35">
        <v>95</v>
      </c>
      <c r="J33" s="35">
        <v>24.59151</v>
      </c>
      <c r="K33" s="10">
        <v>98.588999999999999</v>
      </c>
      <c r="L33" s="35" t="e" cm="1">
        <f t="array" aca="1" ref="L33" ca="1">SIGN('orig - Prod. Costs Ni Prod'!L33)*_xll.RiskTriang(ABS('orig - Prod. Costs Ni Prod'!L33) - ABS('orig - Prod. Costs Ni Prod'!L33*$C$2),ABS('orig - Prod. Costs Ni Prod'!L33),ABS('orig - Prod. Costs Ni Prod'!L33) + ABS('orig - Prod. Costs Ni Prod'!L33*$C$2))</f>
        <v>#VALUE!</v>
      </c>
      <c r="M33" s="35" t="e" cm="1">
        <f t="array" aca="1" ref="M33" ca="1">SIGN('orig - Prod. Costs Ni Prod'!M33)*_xll.RiskTriang(ABS('orig - Prod. Costs Ni Prod'!M33) - ABS('orig - Prod. Costs Ni Prod'!M33*$C$2),ABS('orig - Prod. Costs Ni Prod'!M33),ABS('orig - Prod. Costs Ni Prod'!M33) + ABS('orig - Prod. Costs Ni Prod'!M33*$C$2))</f>
        <v>#VALUE!</v>
      </c>
      <c r="N33" s="35" t="e" cm="1">
        <f t="array" aca="1" ref="N33" ca="1">SIGN('orig - Prod. Costs Ni Prod'!N33)*_xll.RiskTriang(ABS('orig - Prod. Costs Ni Prod'!N33) - ABS('orig - Prod. Costs Ni Prod'!N33*$C$2),ABS('orig - Prod. Costs Ni Prod'!N33),ABS('orig - Prod. Costs Ni Prod'!N33) + ABS('orig - Prod. Costs Ni Prod'!N33*$C$2))</f>
        <v>#VALUE!</v>
      </c>
      <c r="O33" s="35" t="e" cm="1">
        <f t="array" aca="1" ref="O33" ca="1">SIGN('orig - Prod. Costs Ni Prod'!O33)*_xll.RiskTriang(ABS('orig - Prod. Costs Ni Prod'!O33) - ABS('orig - Prod. Costs Ni Prod'!O33*$C$2),ABS('orig - Prod. Costs Ni Prod'!O33),ABS('orig - Prod. Costs Ni Prod'!O33) + ABS('orig - Prod. Costs Ni Prod'!O33*$C$2))</f>
        <v>#VALUE!</v>
      </c>
      <c r="P33" s="35" t="e" cm="1">
        <f t="array" aca="1" ref="P33" ca="1">SIGN('orig - Prod. Costs Ni Prod'!P33)*_xll.RiskTriang(ABS('orig - Prod. Costs Ni Prod'!P33) - ABS('orig - Prod. Costs Ni Prod'!P33*$C$2),ABS('orig - Prod. Costs Ni Prod'!P33),ABS('orig - Prod. Costs Ni Prod'!P33) + ABS('orig - Prod. Costs Ni Prod'!P33*$C$2))</f>
        <v>#VALUE!</v>
      </c>
      <c r="Q33" s="35" t="e" cm="1">
        <f t="array" aca="1" ref="Q33" ca="1">SIGN('orig - Prod. Costs Ni Prod'!Q33)*_xll.RiskTriang(ABS('orig - Prod. Costs Ni Prod'!Q33) - ABS('orig - Prod. Costs Ni Prod'!Q33*$C$2),ABS('orig - Prod. Costs Ni Prod'!Q33),ABS('orig - Prod. Costs Ni Prod'!Q33) + ABS('orig - Prod. Costs Ni Prod'!Q33*$C$2))</f>
        <v>#VALUE!</v>
      </c>
      <c r="R33" s="35" t="e" cm="1">
        <f t="array" aca="1" ref="R33" ca="1">SIGN('orig - Prod. Costs Ni Prod'!R33)*_xll.RiskTriang(ABS('orig - Prod. Costs Ni Prod'!R33) - ABS('orig - Prod. Costs Ni Prod'!R33*$C$2),ABS('orig - Prod. Costs Ni Prod'!R33),ABS('orig - Prod. Costs Ni Prod'!R33) + ABS('orig - Prod. Costs Ni Prod'!R33*$C$2))</f>
        <v>#VALUE!</v>
      </c>
      <c r="S33" s="35" t="e" cm="1">
        <f t="array" aca="1" ref="S33" ca="1">SIGN('orig - Prod. Costs Ni Prod'!S33)*_xll.RiskTriang(ABS('orig - Prod. Costs Ni Prod'!S33) - ABS('orig - Prod. Costs Ni Prod'!S33*$C$2),ABS('orig - Prod. Costs Ni Prod'!S33),ABS('orig - Prod. Costs Ni Prod'!S33) + ABS('orig - Prod. Costs Ni Prod'!S33*$C$2))</f>
        <v>#VALUE!</v>
      </c>
      <c r="T33" s="35" t="e" cm="1">
        <f t="array" aca="1" ref="T33" ca="1">SIGN('orig - Prod. Costs Ni Prod'!T33)*_xll.RiskTriang(ABS('orig - Prod. Costs Ni Prod'!T33) - ABS('orig - Prod. Costs Ni Prod'!T33*$C$2),ABS('orig - Prod. Costs Ni Prod'!T33),ABS('orig - Prod. Costs Ni Prod'!T33) + ABS('orig - Prod. Costs Ni Prod'!T33*$C$2))</f>
        <v>#VALUE!</v>
      </c>
      <c r="U33" s="35" t="e" cm="1">
        <f t="array" aca="1" ref="U33" ca="1">SIGN('orig - Prod. Costs Ni Prod'!U33)*_xll.RiskTriang(ABS('orig - Prod. Costs Ni Prod'!U33) - ABS('orig - Prod. Costs Ni Prod'!U33*$C$2),ABS('orig - Prod. Costs Ni Prod'!U33),ABS('orig - Prod. Costs Ni Prod'!U33) + ABS('orig - Prod. Costs Ni Prod'!U33*$C$2))</f>
        <v>#VALUE!</v>
      </c>
      <c r="V33" s="35" t="e" cm="1">
        <f t="array" aca="1" ref="V33" ca="1">SIGN('orig - Prod. Costs Ni Prod'!V33)*_xll.RiskTriang(ABS('orig - Prod. Costs Ni Prod'!V33) - ABS('orig - Prod. Costs Ni Prod'!V33*$C$2),ABS('orig - Prod. Costs Ni Prod'!V33),ABS('orig - Prod. Costs Ni Prod'!V33) + ABS('orig - Prod. Costs Ni Prod'!V33*$C$2))</f>
        <v>#VALUE!</v>
      </c>
      <c r="W33" s="35" t="e" cm="1">
        <f t="array" aca="1" ref="W33" ca="1">SIGN('orig - Prod. Costs Ni Prod'!W33)*_xll.RiskTriang(ABS('orig - Prod. Costs Ni Prod'!W33) - ABS('orig - Prod. Costs Ni Prod'!W33*$C$2),ABS('orig - Prod. Costs Ni Prod'!W33),ABS('orig - Prod. Costs Ni Prod'!W33) + ABS('orig - Prod. Costs Ni Prod'!W33*$C$2))</f>
        <v>#VALUE!</v>
      </c>
      <c r="X33" s="35" t="e" cm="1">
        <f t="array" aca="1" ref="X33" ca="1">SIGN('orig - Prod. Costs Ni Prod'!X33)*_xll.RiskTriang(ABS('orig - Prod. Costs Ni Prod'!X33) - ABS('orig - Prod. Costs Ni Prod'!X33*$C$2),ABS('orig - Prod. Costs Ni Prod'!X33),ABS('orig - Prod. Costs Ni Prod'!X33) + ABS('orig - Prod. Costs Ni Prod'!X33*$C$2))</f>
        <v>#VALUE!</v>
      </c>
      <c r="Y33" s="35" t="e" cm="1">
        <f t="array" aca="1" ref="Y33" ca="1">SIGN('orig - Prod. Costs Ni Prod'!Y33)*_xll.RiskTriang(ABS('orig - Prod. Costs Ni Prod'!Y33) - ABS('orig - Prod. Costs Ni Prod'!Y33*$C$2),ABS('orig - Prod. Costs Ni Prod'!Y33),ABS('orig - Prod. Costs Ni Prod'!Y33) + ABS('orig - Prod. Costs Ni Prod'!Y33*$C$2))</f>
        <v>#VALUE!</v>
      </c>
      <c r="Z33" s="35" t="e" cm="1">
        <f t="array" aca="1" ref="Z33" ca="1">SIGN('orig - Prod. Costs Ni Prod'!Z33)*_xll.RiskTriang(ABS('orig - Prod. Costs Ni Prod'!Z33) - ABS('orig - Prod. Costs Ni Prod'!Z33*$C$2),ABS('orig - Prod. Costs Ni Prod'!Z33),ABS('orig - Prod. Costs Ni Prod'!Z33) + ABS('orig - Prod. Costs Ni Prod'!Z33*$C$2))</f>
        <v>#VALUE!</v>
      </c>
      <c r="AA33" s="35" t="e" cm="1">
        <f t="array" aca="1" ref="AA33" ca="1">SIGN('orig - Prod. Costs Ni Prod'!AA33)*_xll.RiskTriang(ABS('orig - Prod. Costs Ni Prod'!AA33) - ABS('orig - Prod. Costs Ni Prod'!AA33*$C$2),ABS('orig - Prod. Costs Ni Prod'!AA33),ABS('orig - Prod. Costs Ni Prod'!AA33) + ABS('orig - Prod. Costs Ni Prod'!AA33*$C$2))</f>
        <v>#VALUE!</v>
      </c>
      <c r="AB33" s="35" t="e" cm="1">
        <f t="array" aca="1" ref="AB33" ca="1">SIGN('orig - Prod. Costs Ni Prod'!AB33)*_xll.RiskTriang(ABS('orig - Prod. Costs Ni Prod'!AB33) - ABS('orig - Prod. Costs Ni Prod'!AB33*$C$2),ABS('orig - Prod. Costs Ni Prod'!AB33),ABS('orig - Prod. Costs Ni Prod'!AB33) + ABS('orig - Prod. Costs Ni Prod'!AB33*$C$2))</f>
        <v>#VALUE!</v>
      </c>
      <c r="AC33" s="35" t="e" cm="1">
        <f t="array" aca="1" ref="AC33" ca="1">SIGN('orig - Prod. Costs Ni Prod'!AC33)*_xll.RiskTriang(ABS('orig - Prod. Costs Ni Prod'!AC33) - ABS('orig - Prod. Costs Ni Prod'!AC33*$C$2),ABS('orig - Prod. Costs Ni Prod'!AC33),ABS('orig - Prod. Costs Ni Prod'!AC33) + ABS('orig - Prod. Costs Ni Prod'!AC33*$C$2))</f>
        <v>#VALUE!</v>
      </c>
      <c r="AD33" s="35" t="e" cm="1">
        <f t="array" aca="1" ref="AD33" ca="1">SIGN('orig - Prod. Costs Ni Prod'!AD33)*_xll.RiskTriang(ABS('orig - Prod. Costs Ni Prod'!AD33) - ABS('orig - Prod. Costs Ni Prod'!AD33*$C$2),ABS('orig - Prod. Costs Ni Prod'!AD33),ABS('orig - Prod. Costs Ni Prod'!AD33) + ABS('orig - Prod. Costs Ni Prod'!AD33*$C$2))</f>
        <v>#VALUE!</v>
      </c>
      <c r="AE33" s="35" t="e" cm="1">
        <f t="array" aca="1" ref="AE33" ca="1">SIGN('orig - Prod. Costs Ni Prod'!AE33)*_xll.RiskTriang(ABS('orig - Prod. Costs Ni Prod'!AE33) - ABS('orig - Prod. Costs Ni Prod'!AE33*$C$2),ABS('orig - Prod. Costs Ni Prod'!AE33),ABS('orig - Prod. Costs Ni Prod'!AE33) + ABS('orig - Prod. Costs Ni Prod'!AE33*$C$2))</f>
        <v>#VALUE!</v>
      </c>
      <c r="AF33" s="35" t="e" cm="1">
        <f t="array" aca="1" ref="AF33" ca="1">SIGN('orig - Prod. Costs Ni Prod'!AF33)*_xll.RiskTriang(ABS('orig - Prod. Costs Ni Prod'!AF33) - ABS('orig - Prod. Costs Ni Prod'!AF33*$C$2),ABS('orig - Prod. Costs Ni Prod'!AF33),ABS('orig - Prod. Costs Ni Prod'!AF33) + ABS('orig - Prod. Costs Ni Prod'!AF33*$C$2))</f>
        <v>#VALUE!</v>
      </c>
      <c r="AG33" s="35" t="e" cm="1">
        <f t="array" aca="1" ref="AG33" ca="1">SIGN('orig - Prod. Costs Ni Prod'!AG33)*_xll.RiskTriang(ABS('orig - Prod. Costs Ni Prod'!AG33) - ABS('orig - Prod. Costs Ni Prod'!AG33*$C$2),ABS('orig - Prod. Costs Ni Prod'!AG33),ABS('orig - Prod. Costs Ni Prod'!AG33) + ABS('orig - Prod. Costs Ni Prod'!AG33*$C$2))</f>
        <v>#VALUE!</v>
      </c>
      <c r="AH33" s="35" t="e" cm="1">
        <f t="array" aca="1" ref="AH33" ca="1">SIGN('orig - Prod. Costs Ni Prod'!AH33)*_xll.RiskTriang(ABS('orig - Prod. Costs Ni Prod'!AH33) - ABS('orig - Prod. Costs Ni Prod'!AH33*$C$2),ABS('orig - Prod. Costs Ni Prod'!AH33),ABS('orig - Prod. Costs Ni Prod'!AH33) + ABS('orig - Prod. Costs Ni Prod'!AH33*$C$2))</f>
        <v>#VALUE!</v>
      </c>
      <c r="AI33" s="35" t="e" cm="1">
        <f t="array" aca="1" ref="AI33" ca="1">SIGN('orig - Prod. Costs Ni Prod'!AI33)*_xll.RiskTriang(ABS('orig - Prod. Costs Ni Prod'!AI33) - ABS('orig - Prod. Costs Ni Prod'!AI33*$C$2),ABS('orig - Prod. Costs Ni Prod'!AI33),ABS('orig - Prod. Costs Ni Prod'!AI33) + ABS('orig - Prod. Costs Ni Prod'!AI33*$C$2))</f>
        <v>#VALUE!</v>
      </c>
      <c r="AJ33" s="35" t="e" cm="1">
        <f t="array" aca="1" ref="AJ33" ca="1">SIGN('orig - Prod. Costs Ni Prod'!AJ33)*_xll.RiskTriang(ABS('orig - Prod. Costs Ni Prod'!AJ33) - ABS('orig - Prod. Costs Ni Prod'!AJ33*$C$2),ABS('orig - Prod. Costs Ni Prod'!AJ33),ABS('orig - Prod. Costs Ni Prod'!AJ33) + ABS('orig - Prod. Costs Ni Prod'!AJ33*$C$2))</f>
        <v>#VALUE!</v>
      </c>
      <c r="AK33" s="35" t="e" cm="1">
        <f t="array" aca="1" ref="AK33" ca="1">SIGN('orig - Prod. Costs Ni Prod'!AK33)*_xll.RiskTriang(ABS('orig - Prod. Costs Ni Prod'!AK33) - ABS('orig - Prod. Costs Ni Prod'!AK33*$C$2),ABS('orig - Prod. Costs Ni Prod'!AK33),ABS('orig - Prod. Costs Ni Prod'!AK33) + ABS('orig - Prod. Costs Ni Prod'!AK33*$C$2))</f>
        <v>#VALUE!</v>
      </c>
      <c r="AL33" s="35" t="e" cm="1">
        <f t="array" aca="1" ref="AL33" ca="1">SIGN('orig - Prod. Costs Ni Prod'!AL33)*_xll.RiskTriang(ABS('orig - Prod. Costs Ni Prod'!AL33) - ABS('orig - Prod. Costs Ni Prod'!AL33*$C$2),ABS('orig - Prod. Costs Ni Prod'!AL33),ABS('orig - Prod. Costs Ni Prod'!AL33) + ABS('orig - Prod. Costs Ni Prod'!AL33*$C$2))</f>
        <v>#VALUE!</v>
      </c>
      <c r="AM33" s="35" t="e" cm="1">
        <f t="array" aca="1" ref="AM33" ca="1">SIGN('orig - Prod. Costs Ni Prod'!AM33)*_xll.RiskTriang(ABS('orig - Prod. Costs Ni Prod'!AM33) - ABS('orig - Prod. Costs Ni Prod'!AM33*$C$2),ABS('orig - Prod. Costs Ni Prod'!AM33),ABS('orig - Prod. Costs Ni Prod'!AM33) + ABS('orig - Prod. Costs Ni Prod'!AM33*$C$2))</f>
        <v>#VALUE!</v>
      </c>
      <c r="AN33" s="35" t="e" cm="1">
        <f t="array" aca="1" ref="AN33" ca="1">SIGN('orig - Prod. Costs Ni Prod'!AN33)*_xll.RiskTriang(ABS('orig - Prod. Costs Ni Prod'!AN33) - ABS('orig - Prod. Costs Ni Prod'!AN33*$C$2),ABS('orig - Prod. Costs Ni Prod'!AN33),ABS('orig - Prod. Costs Ni Prod'!AN33) + ABS('orig - Prod. Costs Ni Prod'!AN33*$C$2))</f>
        <v>#VALUE!</v>
      </c>
      <c r="AO33" s="35" t="e" cm="1">
        <f t="array" aca="1" ref="AO33" ca="1">SIGN('orig - Prod. Costs Ni Prod'!AO33)*_xll.RiskTriang(ABS('orig - Prod. Costs Ni Prod'!AO33) - ABS('orig - Prod. Costs Ni Prod'!AO33*$C$2),ABS('orig - Prod. Costs Ni Prod'!AO33),ABS('orig - Prod. Costs Ni Prod'!AO33) + ABS('orig - Prod. Costs Ni Prod'!AO33*$C$2))</f>
        <v>#VALUE!</v>
      </c>
      <c r="AP33" s="35" t="e" cm="1">
        <f t="array" aca="1" ref="AP33" ca="1">SIGN('orig - Prod. Costs Ni Prod'!AP33)*_xll.RiskTriang(ABS('orig - Prod. Costs Ni Prod'!AP33) - ABS('orig - Prod. Costs Ni Prod'!AP33*$C$2),ABS('orig - Prod. Costs Ni Prod'!AP33),ABS('orig - Prod. Costs Ni Prod'!AP33) + ABS('orig - Prod. Costs Ni Prod'!AP33*$C$2))</f>
        <v>#VALUE!</v>
      </c>
      <c r="AQ33" s="35" t="e" cm="1">
        <f t="array" aca="1" ref="AQ33" ca="1">SIGN('orig - Prod. Costs Ni Prod'!AQ33)*_xll.RiskTriang(ABS('orig - Prod. Costs Ni Prod'!AQ33) - ABS('orig - Prod. Costs Ni Prod'!AQ33*$C$2),ABS('orig - Prod. Costs Ni Prod'!AQ33),ABS('orig - Prod. Costs Ni Prod'!AQ33) + ABS('orig - Prod. Costs Ni Prod'!AQ33*$C$2))</f>
        <v>#VALUE!</v>
      </c>
      <c r="AR33" s="35" t="e" cm="1">
        <f t="array" aca="1" ref="AR33" ca="1">SIGN('orig - Prod. Costs Ni Prod'!AR33)*_xll.RiskTriang(ABS('orig - Prod. Costs Ni Prod'!AR33) - ABS('orig - Prod. Costs Ni Prod'!AR33*$C$2),ABS('orig - Prod. Costs Ni Prod'!AR33),ABS('orig - Prod. Costs Ni Prod'!AR33) + ABS('orig - Prod. Costs Ni Prod'!AR33*$C$2))</f>
        <v>#VALUE!</v>
      </c>
      <c r="AS33" s="35" t="e" cm="1">
        <f t="array" aca="1" ref="AS33" ca="1">SIGN('orig - Prod. Costs Ni Prod'!AS33)*_xll.RiskTriang(ABS('orig - Prod. Costs Ni Prod'!AS33) - ABS('orig - Prod. Costs Ni Prod'!AS33*$C$2),ABS('orig - Prod. Costs Ni Prod'!AS33),ABS('orig - Prod. Costs Ni Prod'!AS33) + ABS('orig - Prod. Costs Ni Prod'!AS33*$C$2))</f>
        <v>#VALUE!</v>
      </c>
      <c r="AT33" s="35" t="e" cm="1">
        <f t="array" aca="1" ref="AT33" ca="1">SIGN('orig - Prod. Costs Ni Prod'!AT33)*_xll.RiskTriang(ABS('orig - Prod. Costs Ni Prod'!AT33) - ABS('orig - Prod. Costs Ni Prod'!AT33*$C$2),ABS('orig - Prod. Costs Ni Prod'!AT33),ABS('orig - Prod. Costs Ni Prod'!AT33) + ABS('orig - Prod. Costs Ni Prod'!AT33*$C$2))</f>
        <v>#VALUE!</v>
      </c>
    </row>
    <row r="34" spans="1:46" x14ac:dyDescent="0.25">
      <c r="A34" s="37">
        <v>44926</v>
      </c>
      <c r="B34" s="46" t="s">
        <v>43</v>
      </c>
      <c r="C34" s="46">
        <v>26560</v>
      </c>
      <c r="D34" s="46" t="s">
        <v>44</v>
      </c>
      <c r="E34" s="35">
        <v>608</v>
      </c>
      <c r="F34" s="36">
        <v>1.9</v>
      </c>
      <c r="G34" s="35">
        <v>86.045708000000005</v>
      </c>
      <c r="H34" s="35">
        <v>9.94</v>
      </c>
      <c r="I34" s="35">
        <v>95</v>
      </c>
      <c r="J34" s="35">
        <v>9.4429999999999996</v>
      </c>
      <c r="K34" s="10">
        <v>95.581726074218807</v>
      </c>
      <c r="L34" s="35" t="e" cm="1">
        <f t="array" aca="1" ref="L34" ca="1">SIGN('orig - Prod. Costs Ni Prod'!L34)*_xll.RiskTriang(ABS('orig - Prod. Costs Ni Prod'!L34) - ABS('orig - Prod. Costs Ni Prod'!L34*$C$2),ABS('orig - Prod. Costs Ni Prod'!L34),ABS('orig - Prod. Costs Ni Prod'!L34) + ABS('orig - Prod. Costs Ni Prod'!L34*$C$2))</f>
        <v>#VALUE!</v>
      </c>
      <c r="M34" s="35" t="e" cm="1">
        <f t="array" aca="1" ref="M34" ca="1">SIGN('orig - Prod. Costs Ni Prod'!M34)*_xll.RiskTriang(ABS('orig - Prod. Costs Ni Prod'!M34) - ABS('orig - Prod. Costs Ni Prod'!M34*$C$2),ABS('orig - Prod. Costs Ni Prod'!M34),ABS('orig - Prod. Costs Ni Prod'!M34) + ABS('orig - Prod. Costs Ni Prod'!M34*$C$2))</f>
        <v>#VALUE!</v>
      </c>
      <c r="N34" s="35" t="e" cm="1">
        <f t="array" aca="1" ref="N34" ca="1">SIGN('orig - Prod. Costs Ni Prod'!N34)*_xll.RiskTriang(ABS('orig - Prod. Costs Ni Prod'!N34) - ABS('orig - Prod. Costs Ni Prod'!N34*$C$2),ABS('orig - Prod. Costs Ni Prod'!N34),ABS('orig - Prod. Costs Ni Prod'!N34) + ABS('orig - Prod. Costs Ni Prod'!N34*$C$2))</f>
        <v>#VALUE!</v>
      </c>
      <c r="O34" s="35" t="e" cm="1">
        <f t="array" aca="1" ref="O34" ca="1">SIGN('orig - Prod. Costs Ni Prod'!O34)*_xll.RiskTriang(ABS('orig - Prod. Costs Ni Prod'!O34) - ABS('orig - Prod. Costs Ni Prod'!O34*$C$2),ABS('orig - Prod. Costs Ni Prod'!O34),ABS('orig - Prod. Costs Ni Prod'!O34) + ABS('orig - Prod. Costs Ni Prod'!O34*$C$2))</f>
        <v>#VALUE!</v>
      </c>
      <c r="P34" s="35" t="e" cm="1">
        <f t="array" aca="1" ref="P34" ca="1">SIGN('orig - Prod. Costs Ni Prod'!P34)*_xll.RiskTriang(ABS('orig - Prod. Costs Ni Prod'!P34) - ABS('orig - Prod. Costs Ni Prod'!P34*$C$2),ABS('orig - Prod. Costs Ni Prod'!P34),ABS('orig - Prod. Costs Ni Prod'!P34) + ABS('orig - Prod. Costs Ni Prod'!P34*$C$2))</f>
        <v>#VALUE!</v>
      </c>
      <c r="Q34" s="35" t="e" cm="1">
        <f t="array" aca="1" ref="Q34" ca="1">SIGN('orig - Prod. Costs Ni Prod'!Q34)*_xll.RiskTriang(ABS('orig - Prod. Costs Ni Prod'!Q34) - ABS('orig - Prod. Costs Ni Prod'!Q34*$C$2),ABS('orig - Prod. Costs Ni Prod'!Q34),ABS('orig - Prod. Costs Ni Prod'!Q34) + ABS('orig - Prod. Costs Ni Prod'!Q34*$C$2))</f>
        <v>#VALUE!</v>
      </c>
      <c r="R34" s="35" t="e" cm="1">
        <f t="array" aca="1" ref="R34" ca="1">SIGN('orig - Prod. Costs Ni Prod'!R34)*_xll.RiskTriang(ABS('orig - Prod. Costs Ni Prod'!R34) - ABS('orig - Prod. Costs Ni Prod'!R34*$C$2),ABS('orig - Prod. Costs Ni Prod'!R34),ABS('orig - Prod. Costs Ni Prod'!R34) + ABS('orig - Prod. Costs Ni Prod'!R34*$C$2))</f>
        <v>#VALUE!</v>
      </c>
      <c r="S34" s="35" t="e" cm="1">
        <f t="array" aca="1" ref="S34" ca="1">SIGN('orig - Prod. Costs Ni Prod'!S34)*_xll.RiskTriang(ABS('orig - Prod. Costs Ni Prod'!S34) - ABS('orig - Prod. Costs Ni Prod'!S34*$C$2),ABS('orig - Prod. Costs Ni Prod'!S34),ABS('orig - Prod. Costs Ni Prod'!S34) + ABS('orig - Prod. Costs Ni Prod'!S34*$C$2))</f>
        <v>#VALUE!</v>
      </c>
      <c r="T34" s="35" t="e" cm="1">
        <f t="array" aca="1" ref="T34" ca="1">SIGN('orig - Prod. Costs Ni Prod'!T34)*_xll.RiskTriang(ABS('orig - Prod. Costs Ni Prod'!T34) - ABS('orig - Prod. Costs Ni Prod'!T34*$C$2),ABS('orig - Prod. Costs Ni Prod'!T34),ABS('orig - Prod. Costs Ni Prod'!T34) + ABS('orig - Prod. Costs Ni Prod'!T34*$C$2))</f>
        <v>#VALUE!</v>
      </c>
      <c r="U34" s="35" t="e" cm="1">
        <f t="array" aca="1" ref="U34" ca="1">SIGN('orig - Prod. Costs Ni Prod'!U34)*_xll.RiskTriang(ABS('orig - Prod. Costs Ni Prod'!U34) - ABS('orig - Prod. Costs Ni Prod'!U34*$C$2),ABS('orig - Prod. Costs Ni Prod'!U34),ABS('orig - Prod. Costs Ni Prod'!U34) + ABS('orig - Prod. Costs Ni Prod'!U34*$C$2))</f>
        <v>#VALUE!</v>
      </c>
      <c r="V34" s="35" t="e" cm="1">
        <f t="array" aca="1" ref="V34" ca="1">SIGN('orig - Prod. Costs Ni Prod'!V34)*_xll.RiskTriang(ABS('orig - Prod. Costs Ni Prod'!V34) - ABS('orig - Prod. Costs Ni Prod'!V34*$C$2),ABS('orig - Prod. Costs Ni Prod'!V34),ABS('orig - Prod. Costs Ni Prod'!V34) + ABS('orig - Prod. Costs Ni Prod'!V34*$C$2))</f>
        <v>#VALUE!</v>
      </c>
      <c r="W34" s="35" t="e" cm="1">
        <f t="array" aca="1" ref="W34" ca="1">SIGN('orig - Prod. Costs Ni Prod'!W34)*_xll.RiskTriang(ABS('orig - Prod. Costs Ni Prod'!W34) - ABS('orig - Prod. Costs Ni Prod'!W34*$C$2),ABS('orig - Prod. Costs Ni Prod'!W34),ABS('orig - Prod. Costs Ni Prod'!W34) + ABS('orig - Prod. Costs Ni Prod'!W34*$C$2))</f>
        <v>#VALUE!</v>
      </c>
      <c r="X34" s="35" t="e" cm="1">
        <f t="array" aca="1" ref="X34" ca="1">SIGN('orig - Prod. Costs Ni Prod'!X34)*_xll.RiskTriang(ABS('orig - Prod. Costs Ni Prod'!X34) - ABS('orig - Prod. Costs Ni Prod'!X34*$C$2),ABS('orig - Prod. Costs Ni Prod'!X34),ABS('orig - Prod. Costs Ni Prod'!X34) + ABS('orig - Prod. Costs Ni Prod'!X34*$C$2))</f>
        <v>#VALUE!</v>
      </c>
      <c r="Y34" s="35" t="e" cm="1">
        <f t="array" aca="1" ref="Y34" ca="1">SIGN('orig - Prod. Costs Ni Prod'!Y34)*_xll.RiskTriang(ABS('orig - Prod. Costs Ni Prod'!Y34) - ABS('orig - Prod. Costs Ni Prod'!Y34*$C$2),ABS('orig - Prod. Costs Ni Prod'!Y34),ABS('orig - Prod. Costs Ni Prod'!Y34) + ABS('orig - Prod. Costs Ni Prod'!Y34*$C$2))</f>
        <v>#VALUE!</v>
      </c>
      <c r="Z34" s="35" t="e" cm="1">
        <f t="array" aca="1" ref="Z34" ca="1">SIGN('orig - Prod. Costs Ni Prod'!Z34)*_xll.RiskTriang(ABS('orig - Prod. Costs Ni Prod'!Z34) - ABS('orig - Prod. Costs Ni Prod'!Z34*$C$2),ABS('orig - Prod. Costs Ni Prod'!Z34),ABS('orig - Prod. Costs Ni Prod'!Z34) + ABS('orig - Prod. Costs Ni Prod'!Z34*$C$2))</f>
        <v>#VALUE!</v>
      </c>
      <c r="AA34" s="35" t="e" cm="1">
        <f t="array" aca="1" ref="AA34" ca="1">SIGN('orig - Prod. Costs Ni Prod'!AA34)*_xll.RiskTriang(ABS('orig - Prod. Costs Ni Prod'!AA34) - ABS('orig - Prod. Costs Ni Prod'!AA34*$C$2),ABS('orig - Prod. Costs Ni Prod'!AA34),ABS('orig - Prod. Costs Ni Prod'!AA34) + ABS('orig - Prod. Costs Ni Prod'!AA34*$C$2))</f>
        <v>#VALUE!</v>
      </c>
      <c r="AB34" s="35" t="e" cm="1">
        <f t="array" aca="1" ref="AB34" ca="1">SIGN('orig - Prod. Costs Ni Prod'!AB34)*_xll.RiskTriang(ABS('orig - Prod. Costs Ni Prod'!AB34) - ABS('orig - Prod. Costs Ni Prod'!AB34*$C$2),ABS('orig - Prod. Costs Ni Prod'!AB34),ABS('orig - Prod. Costs Ni Prod'!AB34) + ABS('orig - Prod. Costs Ni Prod'!AB34*$C$2))</f>
        <v>#VALUE!</v>
      </c>
      <c r="AC34" s="35" t="e" cm="1">
        <f t="array" aca="1" ref="AC34" ca="1">SIGN('orig - Prod. Costs Ni Prod'!AC34)*_xll.RiskTriang(ABS('orig - Prod. Costs Ni Prod'!AC34) - ABS('orig - Prod. Costs Ni Prod'!AC34*$C$2),ABS('orig - Prod. Costs Ni Prod'!AC34),ABS('orig - Prod. Costs Ni Prod'!AC34) + ABS('orig - Prod. Costs Ni Prod'!AC34*$C$2))</f>
        <v>#VALUE!</v>
      </c>
      <c r="AD34" s="35" t="e" cm="1">
        <f t="array" aca="1" ref="AD34" ca="1">SIGN('orig - Prod. Costs Ni Prod'!AD34)*_xll.RiskTriang(ABS('orig - Prod. Costs Ni Prod'!AD34) - ABS('orig - Prod. Costs Ni Prod'!AD34*$C$2),ABS('orig - Prod. Costs Ni Prod'!AD34),ABS('orig - Prod. Costs Ni Prod'!AD34) + ABS('orig - Prod. Costs Ni Prod'!AD34*$C$2))</f>
        <v>#VALUE!</v>
      </c>
      <c r="AE34" s="35" t="e" cm="1">
        <f t="array" aca="1" ref="AE34" ca="1">SIGN('orig - Prod. Costs Ni Prod'!AE34)*_xll.RiskTriang(ABS('orig - Prod. Costs Ni Prod'!AE34) - ABS('orig - Prod. Costs Ni Prod'!AE34*$C$2),ABS('orig - Prod. Costs Ni Prod'!AE34),ABS('orig - Prod. Costs Ni Prod'!AE34) + ABS('orig - Prod. Costs Ni Prod'!AE34*$C$2))</f>
        <v>#VALUE!</v>
      </c>
      <c r="AF34" s="35" t="e" cm="1">
        <f t="array" aca="1" ref="AF34" ca="1">SIGN('orig - Prod. Costs Ni Prod'!AF34)*_xll.RiskTriang(ABS('orig - Prod. Costs Ni Prod'!AF34) - ABS('orig - Prod. Costs Ni Prod'!AF34*$C$2),ABS('orig - Prod. Costs Ni Prod'!AF34),ABS('orig - Prod. Costs Ni Prod'!AF34) + ABS('orig - Prod. Costs Ni Prod'!AF34*$C$2))</f>
        <v>#VALUE!</v>
      </c>
      <c r="AG34" s="35" t="e" cm="1">
        <f t="array" aca="1" ref="AG34" ca="1">SIGN('orig - Prod. Costs Ni Prod'!AG34)*_xll.RiskTriang(ABS('orig - Prod. Costs Ni Prod'!AG34) - ABS('orig - Prod. Costs Ni Prod'!AG34*$C$2),ABS('orig - Prod. Costs Ni Prod'!AG34),ABS('orig - Prod. Costs Ni Prod'!AG34) + ABS('orig - Prod. Costs Ni Prod'!AG34*$C$2))</f>
        <v>#VALUE!</v>
      </c>
      <c r="AH34" s="35" t="e" cm="1">
        <f t="array" aca="1" ref="AH34" ca="1">SIGN('orig - Prod. Costs Ni Prod'!AH34)*_xll.RiskTriang(ABS('orig - Prod. Costs Ni Prod'!AH34) - ABS('orig - Prod. Costs Ni Prod'!AH34*$C$2),ABS('orig - Prod. Costs Ni Prod'!AH34),ABS('orig - Prod. Costs Ni Prod'!AH34) + ABS('orig - Prod. Costs Ni Prod'!AH34*$C$2))</f>
        <v>#VALUE!</v>
      </c>
      <c r="AI34" s="35" t="e" cm="1">
        <f t="array" aca="1" ref="AI34" ca="1">SIGN('orig - Prod. Costs Ni Prod'!AI34)*_xll.RiskTriang(ABS('orig - Prod. Costs Ni Prod'!AI34) - ABS('orig - Prod. Costs Ni Prod'!AI34*$C$2),ABS('orig - Prod. Costs Ni Prod'!AI34),ABS('orig - Prod. Costs Ni Prod'!AI34) + ABS('orig - Prod. Costs Ni Prod'!AI34*$C$2))</f>
        <v>#VALUE!</v>
      </c>
      <c r="AJ34" s="35" t="e" cm="1">
        <f t="array" aca="1" ref="AJ34" ca="1">SIGN('orig - Prod. Costs Ni Prod'!AJ34)*_xll.RiskTriang(ABS('orig - Prod. Costs Ni Prod'!AJ34) - ABS('orig - Prod. Costs Ni Prod'!AJ34*$C$2),ABS('orig - Prod. Costs Ni Prod'!AJ34),ABS('orig - Prod. Costs Ni Prod'!AJ34) + ABS('orig - Prod. Costs Ni Prod'!AJ34*$C$2))</f>
        <v>#VALUE!</v>
      </c>
      <c r="AK34" s="35" t="e" cm="1">
        <f t="array" aca="1" ref="AK34" ca="1">SIGN('orig - Prod. Costs Ni Prod'!AK34)*_xll.RiskTriang(ABS('orig - Prod. Costs Ni Prod'!AK34) - ABS('orig - Prod. Costs Ni Prod'!AK34*$C$2),ABS('orig - Prod. Costs Ni Prod'!AK34),ABS('orig - Prod. Costs Ni Prod'!AK34) + ABS('orig - Prod. Costs Ni Prod'!AK34*$C$2))</f>
        <v>#VALUE!</v>
      </c>
      <c r="AL34" s="35" t="e" cm="1">
        <f t="array" aca="1" ref="AL34" ca="1">SIGN('orig - Prod. Costs Ni Prod'!AL34)*_xll.RiskTriang(ABS('orig - Prod. Costs Ni Prod'!AL34) - ABS('orig - Prod. Costs Ni Prod'!AL34*$C$2),ABS('orig - Prod. Costs Ni Prod'!AL34),ABS('orig - Prod. Costs Ni Prod'!AL34) + ABS('orig - Prod. Costs Ni Prod'!AL34*$C$2))</f>
        <v>#VALUE!</v>
      </c>
      <c r="AM34" s="35" t="e" cm="1">
        <f t="array" aca="1" ref="AM34" ca="1">SIGN('orig - Prod. Costs Ni Prod'!AM34)*_xll.RiskTriang(ABS('orig - Prod. Costs Ni Prod'!AM34) - ABS('orig - Prod. Costs Ni Prod'!AM34*$C$2),ABS('orig - Prod. Costs Ni Prod'!AM34),ABS('orig - Prod. Costs Ni Prod'!AM34) + ABS('orig - Prod. Costs Ni Prod'!AM34*$C$2))</f>
        <v>#VALUE!</v>
      </c>
      <c r="AN34" s="35" t="e" cm="1">
        <f t="array" aca="1" ref="AN34" ca="1">SIGN('orig - Prod. Costs Ni Prod'!AN34)*_xll.RiskTriang(ABS('orig - Prod. Costs Ni Prod'!AN34) - ABS('orig - Prod. Costs Ni Prod'!AN34*$C$2),ABS('orig - Prod. Costs Ni Prod'!AN34),ABS('orig - Prod. Costs Ni Prod'!AN34) + ABS('orig - Prod. Costs Ni Prod'!AN34*$C$2))</f>
        <v>#VALUE!</v>
      </c>
      <c r="AO34" s="35" t="e" cm="1">
        <f t="array" aca="1" ref="AO34" ca="1">SIGN('orig - Prod. Costs Ni Prod'!AO34)*_xll.RiskTriang(ABS('orig - Prod. Costs Ni Prod'!AO34) - ABS('orig - Prod. Costs Ni Prod'!AO34*$C$2),ABS('orig - Prod. Costs Ni Prod'!AO34),ABS('orig - Prod. Costs Ni Prod'!AO34) + ABS('orig - Prod. Costs Ni Prod'!AO34*$C$2))</f>
        <v>#VALUE!</v>
      </c>
      <c r="AP34" s="35" t="e" cm="1">
        <f t="array" aca="1" ref="AP34" ca="1">SIGN('orig - Prod. Costs Ni Prod'!AP34)*_xll.RiskTriang(ABS('orig - Prod. Costs Ni Prod'!AP34) - ABS('orig - Prod. Costs Ni Prod'!AP34*$C$2),ABS('orig - Prod. Costs Ni Prod'!AP34),ABS('orig - Prod. Costs Ni Prod'!AP34) + ABS('orig - Prod. Costs Ni Prod'!AP34*$C$2))</f>
        <v>#VALUE!</v>
      </c>
      <c r="AQ34" s="35" t="e" cm="1">
        <f t="array" aca="1" ref="AQ34" ca="1">SIGN('orig - Prod. Costs Ni Prod'!AQ34)*_xll.RiskTriang(ABS('orig - Prod. Costs Ni Prod'!AQ34) - ABS('orig - Prod. Costs Ni Prod'!AQ34*$C$2),ABS('orig - Prod. Costs Ni Prod'!AQ34),ABS('orig - Prod. Costs Ni Prod'!AQ34) + ABS('orig - Prod. Costs Ni Prod'!AQ34*$C$2))</f>
        <v>#VALUE!</v>
      </c>
      <c r="AR34" s="35" t="e" cm="1">
        <f t="array" aca="1" ref="AR34" ca="1">SIGN('orig - Prod. Costs Ni Prod'!AR34)*_xll.RiskTriang(ABS('orig - Prod. Costs Ni Prod'!AR34) - ABS('orig - Prod. Costs Ni Prod'!AR34*$C$2),ABS('orig - Prod. Costs Ni Prod'!AR34),ABS('orig - Prod. Costs Ni Prod'!AR34) + ABS('orig - Prod. Costs Ni Prod'!AR34*$C$2))</f>
        <v>#VALUE!</v>
      </c>
      <c r="AS34" s="35" t="e" cm="1">
        <f t="array" aca="1" ref="AS34" ca="1">SIGN('orig - Prod. Costs Ni Prod'!AS34)*_xll.RiskTriang(ABS('orig - Prod. Costs Ni Prod'!AS34) - ABS('orig - Prod. Costs Ni Prod'!AS34*$C$2),ABS('orig - Prod. Costs Ni Prod'!AS34),ABS('orig - Prod. Costs Ni Prod'!AS34) + ABS('orig - Prod. Costs Ni Prod'!AS34*$C$2))</f>
        <v>#VALUE!</v>
      </c>
      <c r="AT34" s="35" t="e" cm="1">
        <f t="array" aca="1" ref="AT34" ca="1">SIGN('orig - Prod. Costs Ni Prod'!AT34)*_xll.RiskTriang(ABS('orig - Prod. Costs Ni Prod'!AT34) - ABS('orig - Prod. Costs Ni Prod'!AT34*$C$2),ABS('orig - Prod. Costs Ni Prod'!AT34),ABS('orig - Prod. Costs Ni Prod'!AT34) + ABS('orig - Prod. Costs Ni Prod'!AT34*$C$2))</f>
        <v>#VALUE!</v>
      </c>
    </row>
    <row r="35" spans="1:46" x14ac:dyDescent="0.25">
      <c r="A35" s="37">
        <v>44926</v>
      </c>
      <c r="B35" s="46" t="s">
        <v>45</v>
      </c>
      <c r="C35" s="46">
        <v>27605</v>
      </c>
      <c r="D35" s="46" t="s">
        <v>10</v>
      </c>
      <c r="E35" s="35">
        <v>10014</v>
      </c>
      <c r="F35" s="36">
        <v>8.5406999999999997E-2</v>
      </c>
      <c r="G35" s="35">
        <v>32.738200999999997</v>
      </c>
      <c r="H35" s="35">
        <v>2.8</v>
      </c>
      <c r="I35" s="35">
        <v>97</v>
      </c>
      <c r="J35" s="35">
        <v>2.7160000000000002</v>
      </c>
      <c r="K35" s="10">
        <v>2.7505614757537802</v>
      </c>
      <c r="L35" s="35" t="e" cm="1">
        <f t="array" aca="1" ref="L35" ca="1">SIGN('orig - Prod. Costs Ni Prod'!L35)*_xll.RiskTriang(ABS('orig - Prod. Costs Ni Prod'!L35) - ABS('orig - Prod. Costs Ni Prod'!L35*$C$2),ABS('orig - Prod. Costs Ni Prod'!L35),ABS('orig - Prod. Costs Ni Prod'!L35) + ABS('orig - Prod. Costs Ni Prod'!L35*$C$2))</f>
        <v>#VALUE!</v>
      </c>
      <c r="M35" s="35" t="e" cm="1">
        <f t="array" aca="1" ref="M35" ca="1">SIGN('orig - Prod. Costs Ni Prod'!M35)*_xll.RiskTriang(ABS('orig - Prod. Costs Ni Prod'!M35) - ABS('orig - Prod. Costs Ni Prod'!M35*$C$2),ABS('orig - Prod. Costs Ni Prod'!M35),ABS('orig - Prod. Costs Ni Prod'!M35) + ABS('orig - Prod. Costs Ni Prod'!M35*$C$2))</f>
        <v>#VALUE!</v>
      </c>
      <c r="N35" s="35" t="e" cm="1">
        <f t="array" aca="1" ref="N35" ca="1">SIGN('orig - Prod. Costs Ni Prod'!N35)*_xll.RiskTriang(ABS('orig - Prod. Costs Ni Prod'!N35) - ABS('orig - Prod. Costs Ni Prod'!N35*$C$2),ABS('orig - Prod. Costs Ni Prod'!N35),ABS('orig - Prod. Costs Ni Prod'!N35) + ABS('orig - Prod. Costs Ni Prod'!N35*$C$2))</f>
        <v>#VALUE!</v>
      </c>
      <c r="O35" s="35" t="e" cm="1">
        <f t="array" aca="1" ref="O35" ca="1">SIGN('orig - Prod. Costs Ni Prod'!O35)*_xll.RiskTriang(ABS('orig - Prod. Costs Ni Prod'!O35) - ABS('orig - Prod. Costs Ni Prod'!O35*$C$2),ABS('orig - Prod. Costs Ni Prod'!O35),ABS('orig - Prod. Costs Ni Prod'!O35) + ABS('orig - Prod. Costs Ni Prod'!O35*$C$2))</f>
        <v>#VALUE!</v>
      </c>
      <c r="P35" s="35" t="e" cm="1">
        <f t="array" aca="1" ref="P35" ca="1">SIGN('orig - Prod. Costs Ni Prod'!P35)*_xll.RiskTriang(ABS('orig - Prod. Costs Ni Prod'!P35) - ABS('orig - Prod. Costs Ni Prod'!P35*$C$2),ABS('orig - Prod. Costs Ni Prod'!P35),ABS('orig - Prod. Costs Ni Prod'!P35) + ABS('orig - Prod. Costs Ni Prod'!P35*$C$2))</f>
        <v>#VALUE!</v>
      </c>
      <c r="Q35" s="35" t="e" cm="1">
        <f t="array" aca="1" ref="Q35" ca="1">SIGN('orig - Prod. Costs Ni Prod'!Q35)*_xll.RiskTriang(ABS('orig - Prod. Costs Ni Prod'!Q35) - ABS('orig - Prod. Costs Ni Prod'!Q35*$C$2),ABS('orig - Prod. Costs Ni Prod'!Q35),ABS('orig - Prod. Costs Ni Prod'!Q35) + ABS('orig - Prod. Costs Ni Prod'!Q35*$C$2))</f>
        <v>#VALUE!</v>
      </c>
      <c r="R35" s="35" t="e" cm="1">
        <f t="array" aca="1" ref="R35" ca="1">SIGN('orig - Prod. Costs Ni Prod'!R35)*_xll.RiskTriang(ABS('orig - Prod. Costs Ni Prod'!R35) - ABS('orig - Prod. Costs Ni Prod'!R35*$C$2),ABS('orig - Prod. Costs Ni Prod'!R35),ABS('orig - Prod. Costs Ni Prod'!R35) + ABS('orig - Prod. Costs Ni Prod'!R35*$C$2))</f>
        <v>#VALUE!</v>
      </c>
      <c r="S35" s="35" t="e" cm="1">
        <f t="array" aca="1" ref="S35" ca="1">SIGN('orig - Prod. Costs Ni Prod'!S35)*_xll.RiskTriang(ABS('orig - Prod. Costs Ni Prod'!S35) - ABS('orig - Prod. Costs Ni Prod'!S35*$C$2),ABS('orig - Prod. Costs Ni Prod'!S35),ABS('orig - Prod. Costs Ni Prod'!S35) + ABS('orig - Prod. Costs Ni Prod'!S35*$C$2))</f>
        <v>#VALUE!</v>
      </c>
      <c r="T35" s="35" t="e" cm="1">
        <f t="array" aca="1" ref="T35" ca="1">SIGN('orig - Prod. Costs Ni Prod'!T35)*_xll.RiskTriang(ABS('orig - Prod. Costs Ni Prod'!T35) - ABS('orig - Prod. Costs Ni Prod'!T35*$C$2),ABS('orig - Prod. Costs Ni Prod'!T35),ABS('orig - Prod. Costs Ni Prod'!T35) + ABS('orig - Prod. Costs Ni Prod'!T35*$C$2))</f>
        <v>#VALUE!</v>
      </c>
      <c r="U35" s="35" t="e" cm="1">
        <f t="array" aca="1" ref="U35" ca="1">SIGN('orig - Prod. Costs Ni Prod'!U35)*_xll.RiskTriang(ABS('orig - Prod. Costs Ni Prod'!U35) - ABS('orig - Prod. Costs Ni Prod'!U35*$C$2),ABS('orig - Prod. Costs Ni Prod'!U35),ABS('orig - Prod. Costs Ni Prod'!U35) + ABS('orig - Prod. Costs Ni Prod'!U35*$C$2))</f>
        <v>#VALUE!</v>
      </c>
      <c r="V35" s="35" t="e" cm="1">
        <f t="array" aca="1" ref="V35" ca="1">SIGN('orig - Prod. Costs Ni Prod'!V35)*_xll.RiskTriang(ABS('orig - Prod. Costs Ni Prod'!V35) - ABS('orig - Prod. Costs Ni Prod'!V35*$C$2),ABS('orig - Prod. Costs Ni Prod'!V35),ABS('orig - Prod. Costs Ni Prod'!V35) + ABS('orig - Prod. Costs Ni Prod'!V35*$C$2))</f>
        <v>#VALUE!</v>
      </c>
      <c r="W35" s="35" t="e" cm="1">
        <f t="array" aca="1" ref="W35" ca="1">SIGN('orig - Prod. Costs Ni Prod'!W35)*_xll.RiskTriang(ABS('orig - Prod. Costs Ni Prod'!W35) - ABS('orig - Prod. Costs Ni Prod'!W35*$C$2),ABS('orig - Prod. Costs Ni Prod'!W35),ABS('orig - Prod. Costs Ni Prod'!W35) + ABS('orig - Prod. Costs Ni Prod'!W35*$C$2))</f>
        <v>#VALUE!</v>
      </c>
      <c r="X35" s="35" t="e" cm="1">
        <f t="array" aca="1" ref="X35" ca="1">SIGN('orig - Prod. Costs Ni Prod'!X35)*_xll.RiskTriang(ABS('orig - Prod. Costs Ni Prod'!X35) - ABS('orig - Prod. Costs Ni Prod'!X35*$C$2),ABS('orig - Prod. Costs Ni Prod'!X35),ABS('orig - Prod. Costs Ni Prod'!X35) + ABS('orig - Prod. Costs Ni Prod'!X35*$C$2))</f>
        <v>#VALUE!</v>
      </c>
      <c r="Y35" s="35" t="e" cm="1">
        <f t="array" aca="1" ref="Y35" ca="1">SIGN('orig - Prod. Costs Ni Prod'!Y35)*_xll.RiskTriang(ABS('orig - Prod. Costs Ni Prod'!Y35) - ABS('orig - Prod. Costs Ni Prod'!Y35*$C$2),ABS('orig - Prod. Costs Ni Prod'!Y35),ABS('orig - Prod. Costs Ni Prod'!Y35) + ABS('orig - Prod. Costs Ni Prod'!Y35*$C$2))</f>
        <v>#VALUE!</v>
      </c>
      <c r="Z35" s="35" t="e" cm="1">
        <f t="array" aca="1" ref="Z35" ca="1">SIGN('orig - Prod. Costs Ni Prod'!Z35)*_xll.RiskTriang(ABS('orig - Prod. Costs Ni Prod'!Z35) - ABS('orig - Prod. Costs Ni Prod'!Z35*$C$2),ABS('orig - Prod. Costs Ni Prod'!Z35),ABS('orig - Prod. Costs Ni Prod'!Z35) + ABS('orig - Prod. Costs Ni Prod'!Z35*$C$2))</f>
        <v>#VALUE!</v>
      </c>
      <c r="AA35" s="35" t="e" cm="1">
        <f t="array" aca="1" ref="AA35" ca="1">SIGN('orig - Prod. Costs Ni Prod'!AA35)*_xll.RiskTriang(ABS('orig - Prod. Costs Ni Prod'!AA35) - ABS('orig - Prod. Costs Ni Prod'!AA35*$C$2),ABS('orig - Prod. Costs Ni Prod'!AA35),ABS('orig - Prod. Costs Ni Prod'!AA35) + ABS('orig - Prod. Costs Ni Prod'!AA35*$C$2))</f>
        <v>#VALUE!</v>
      </c>
      <c r="AB35" s="35" t="e" cm="1">
        <f t="array" aca="1" ref="AB35" ca="1">SIGN('orig - Prod. Costs Ni Prod'!AB35)*_xll.RiskTriang(ABS('orig - Prod. Costs Ni Prod'!AB35) - ABS('orig - Prod. Costs Ni Prod'!AB35*$C$2),ABS('orig - Prod. Costs Ni Prod'!AB35),ABS('orig - Prod. Costs Ni Prod'!AB35) + ABS('orig - Prod. Costs Ni Prod'!AB35*$C$2))</f>
        <v>#VALUE!</v>
      </c>
      <c r="AC35" s="35" t="e" cm="1">
        <f t="array" aca="1" ref="AC35" ca="1">SIGN('orig - Prod. Costs Ni Prod'!AC35)*_xll.RiskTriang(ABS('orig - Prod. Costs Ni Prod'!AC35) - ABS('orig - Prod. Costs Ni Prod'!AC35*$C$2),ABS('orig - Prod. Costs Ni Prod'!AC35),ABS('orig - Prod. Costs Ni Prod'!AC35) + ABS('orig - Prod. Costs Ni Prod'!AC35*$C$2))</f>
        <v>#VALUE!</v>
      </c>
      <c r="AD35" s="35" t="e" cm="1">
        <f t="array" aca="1" ref="AD35" ca="1">SIGN('orig - Prod. Costs Ni Prod'!AD35)*_xll.RiskTriang(ABS('orig - Prod. Costs Ni Prod'!AD35) - ABS('orig - Prod. Costs Ni Prod'!AD35*$C$2),ABS('orig - Prod. Costs Ni Prod'!AD35),ABS('orig - Prod. Costs Ni Prod'!AD35) + ABS('orig - Prod. Costs Ni Prod'!AD35*$C$2))</f>
        <v>#VALUE!</v>
      </c>
      <c r="AE35" s="35" t="e" cm="1">
        <f t="array" aca="1" ref="AE35" ca="1">SIGN('orig - Prod. Costs Ni Prod'!AE35)*_xll.RiskTriang(ABS('orig - Prod. Costs Ni Prod'!AE35) - ABS('orig - Prod. Costs Ni Prod'!AE35*$C$2),ABS('orig - Prod. Costs Ni Prod'!AE35),ABS('orig - Prod. Costs Ni Prod'!AE35) + ABS('orig - Prod. Costs Ni Prod'!AE35*$C$2))</f>
        <v>#VALUE!</v>
      </c>
      <c r="AF35" s="35" t="e" cm="1">
        <f t="array" aca="1" ref="AF35" ca="1">SIGN('orig - Prod. Costs Ni Prod'!AF35)*_xll.RiskTriang(ABS('orig - Prod. Costs Ni Prod'!AF35) - ABS('orig - Prod. Costs Ni Prod'!AF35*$C$2),ABS('orig - Prod. Costs Ni Prod'!AF35),ABS('orig - Prod. Costs Ni Prod'!AF35) + ABS('orig - Prod. Costs Ni Prod'!AF35*$C$2))</f>
        <v>#VALUE!</v>
      </c>
      <c r="AG35" s="35" t="e" cm="1">
        <f t="array" aca="1" ref="AG35" ca="1">SIGN('orig - Prod. Costs Ni Prod'!AG35)*_xll.RiskTriang(ABS('orig - Prod. Costs Ni Prod'!AG35) - ABS('orig - Prod. Costs Ni Prod'!AG35*$C$2),ABS('orig - Prod. Costs Ni Prod'!AG35),ABS('orig - Prod. Costs Ni Prod'!AG35) + ABS('orig - Prod. Costs Ni Prod'!AG35*$C$2))</f>
        <v>#VALUE!</v>
      </c>
      <c r="AH35" s="35" t="e" cm="1">
        <f t="array" aca="1" ref="AH35" ca="1">SIGN('orig - Prod. Costs Ni Prod'!AH35)*_xll.RiskTriang(ABS('orig - Prod. Costs Ni Prod'!AH35) - ABS('orig - Prod. Costs Ni Prod'!AH35*$C$2),ABS('orig - Prod. Costs Ni Prod'!AH35),ABS('orig - Prod. Costs Ni Prod'!AH35) + ABS('orig - Prod. Costs Ni Prod'!AH35*$C$2))</f>
        <v>#VALUE!</v>
      </c>
      <c r="AI35" s="35" t="e" cm="1">
        <f t="array" aca="1" ref="AI35" ca="1">SIGN('orig - Prod. Costs Ni Prod'!AI35)*_xll.RiskTriang(ABS('orig - Prod. Costs Ni Prod'!AI35) - ABS('orig - Prod. Costs Ni Prod'!AI35*$C$2),ABS('orig - Prod. Costs Ni Prod'!AI35),ABS('orig - Prod. Costs Ni Prod'!AI35) + ABS('orig - Prod. Costs Ni Prod'!AI35*$C$2))</f>
        <v>#VALUE!</v>
      </c>
      <c r="AJ35" s="35" t="e" cm="1">
        <f t="array" aca="1" ref="AJ35" ca="1">SIGN('orig - Prod. Costs Ni Prod'!AJ35)*_xll.RiskTriang(ABS('orig - Prod. Costs Ni Prod'!AJ35) - ABS('orig - Prod. Costs Ni Prod'!AJ35*$C$2),ABS('orig - Prod. Costs Ni Prod'!AJ35),ABS('orig - Prod. Costs Ni Prod'!AJ35) + ABS('orig - Prod. Costs Ni Prod'!AJ35*$C$2))</f>
        <v>#VALUE!</v>
      </c>
      <c r="AK35" s="35" t="e" cm="1">
        <f t="array" aca="1" ref="AK35" ca="1">SIGN('orig - Prod. Costs Ni Prod'!AK35)*_xll.RiskTriang(ABS('orig - Prod. Costs Ni Prod'!AK35) - ABS('orig - Prod. Costs Ni Prod'!AK35*$C$2),ABS('orig - Prod. Costs Ni Prod'!AK35),ABS('orig - Prod. Costs Ni Prod'!AK35) + ABS('orig - Prod. Costs Ni Prod'!AK35*$C$2))</f>
        <v>#VALUE!</v>
      </c>
      <c r="AL35" s="35" t="e" cm="1">
        <f t="array" aca="1" ref="AL35" ca="1">SIGN('orig - Prod. Costs Ni Prod'!AL35)*_xll.RiskTriang(ABS('orig - Prod. Costs Ni Prod'!AL35) - ABS('orig - Prod. Costs Ni Prod'!AL35*$C$2),ABS('orig - Prod. Costs Ni Prod'!AL35),ABS('orig - Prod. Costs Ni Prod'!AL35) + ABS('orig - Prod. Costs Ni Prod'!AL35*$C$2))</f>
        <v>#VALUE!</v>
      </c>
      <c r="AM35" s="35" t="e" cm="1">
        <f t="array" aca="1" ref="AM35" ca="1">SIGN('orig - Prod. Costs Ni Prod'!AM35)*_xll.RiskTriang(ABS('orig - Prod. Costs Ni Prod'!AM35) - ABS('orig - Prod. Costs Ni Prod'!AM35*$C$2),ABS('orig - Prod. Costs Ni Prod'!AM35),ABS('orig - Prod. Costs Ni Prod'!AM35) + ABS('orig - Prod. Costs Ni Prod'!AM35*$C$2))</f>
        <v>#VALUE!</v>
      </c>
      <c r="AN35" s="35" t="e" cm="1">
        <f t="array" aca="1" ref="AN35" ca="1">SIGN('orig - Prod. Costs Ni Prod'!AN35)*_xll.RiskTriang(ABS('orig - Prod. Costs Ni Prod'!AN35) - ABS('orig - Prod. Costs Ni Prod'!AN35*$C$2),ABS('orig - Prod. Costs Ni Prod'!AN35),ABS('orig - Prod. Costs Ni Prod'!AN35) + ABS('orig - Prod. Costs Ni Prod'!AN35*$C$2))</f>
        <v>#VALUE!</v>
      </c>
      <c r="AO35" s="35" t="e" cm="1">
        <f t="array" aca="1" ref="AO35" ca="1">SIGN('orig - Prod. Costs Ni Prod'!AO35)*_xll.RiskTriang(ABS('orig - Prod. Costs Ni Prod'!AO35) - ABS('orig - Prod. Costs Ni Prod'!AO35*$C$2),ABS('orig - Prod. Costs Ni Prod'!AO35),ABS('orig - Prod. Costs Ni Prod'!AO35) + ABS('orig - Prod. Costs Ni Prod'!AO35*$C$2))</f>
        <v>#VALUE!</v>
      </c>
      <c r="AP35" s="35" t="e" cm="1">
        <f t="array" aca="1" ref="AP35" ca="1">SIGN('orig - Prod. Costs Ni Prod'!AP35)*_xll.RiskTriang(ABS('orig - Prod. Costs Ni Prod'!AP35) - ABS('orig - Prod. Costs Ni Prod'!AP35*$C$2),ABS('orig - Prod. Costs Ni Prod'!AP35),ABS('orig - Prod. Costs Ni Prod'!AP35) + ABS('orig - Prod. Costs Ni Prod'!AP35*$C$2))</f>
        <v>#VALUE!</v>
      </c>
      <c r="AQ35" s="35" t="e" cm="1">
        <f t="array" aca="1" ref="AQ35" ca="1">SIGN('orig - Prod. Costs Ni Prod'!AQ35)*_xll.RiskTriang(ABS('orig - Prod. Costs Ni Prod'!AQ35) - ABS('orig - Prod. Costs Ni Prod'!AQ35*$C$2),ABS('orig - Prod. Costs Ni Prod'!AQ35),ABS('orig - Prod. Costs Ni Prod'!AQ35) + ABS('orig - Prod. Costs Ni Prod'!AQ35*$C$2))</f>
        <v>#VALUE!</v>
      </c>
      <c r="AR35" s="35" t="e" cm="1">
        <f t="array" aca="1" ref="AR35" ca="1">SIGN('orig - Prod. Costs Ni Prod'!AR35)*_xll.RiskTriang(ABS('orig - Prod. Costs Ni Prod'!AR35) - ABS('orig - Prod. Costs Ni Prod'!AR35*$C$2),ABS('orig - Prod. Costs Ni Prod'!AR35),ABS('orig - Prod. Costs Ni Prod'!AR35) + ABS('orig - Prod. Costs Ni Prod'!AR35*$C$2))</f>
        <v>#VALUE!</v>
      </c>
      <c r="AS35" s="35" t="e" cm="1">
        <f t="array" aca="1" ref="AS35" ca="1">SIGN('orig - Prod. Costs Ni Prod'!AS35)*_xll.RiskTriang(ABS('orig - Prod. Costs Ni Prod'!AS35) - ABS('orig - Prod. Costs Ni Prod'!AS35*$C$2),ABS('orig - Prod. Costs Ni Prod'!AS35),ABS('orig - Prod. Costs Ni Prod'!AS35) + ABS('orig - Prod. Costs Ni Prod'!AS35*$C$2))</f>
        <v>#VALUE!</v>
      </c>
      <c r="AT35" s="35" t="e" cm="1">
        <f t="array" aca="1" ref="AT35" ca="1">SIGN('orig - Prod. Costs Ni Prod'!AT35)*_xll.RiskTriang(ABS('orig - Prod. Costs Ni Prod'!AT35) - ABS('orig - Prod. Costs Ni Prod'!AT35*$C$2),ABS('orig - Prod. Costs Ni Prod'!AT35),ABS('orig - Prod. Costs Ni Prod'!AT35) + ABS('orig - Prod. Costs Ni Prod'!AT35*$C$2))</f>
        <v>#VALUE!</v>
      </c>
    </row>
    <row r="36" spans="1:46" x14ac:dyDescent="0.25">
      <c r="A36" s="37">
        <v>44926</v>
      </c>
      <c r="B36" s="46" t="s">
        <v>46</v>
      </c>
      <c r="C36" s="46">
        <v>30532</v>
      </c>
      <c r="D36" s="46" t="s">
        <v>10</v>
      </c>
      <c r="E36" s="35">
        <v>1982</v>
      </c>
      <c r="F36" s="36">
        <v>2.1406999999999999E-2</v>
      </c>
      <c r="G36" s="35">
        <v>70</v>
      </c>
      <c r="H36" s="35">
        <v>0.29699999999999999</v>
      </c>
      <c r="I36" s="35">
        <v>90</v>
      </c>
      <c r="J36" s="35">
        <v>0.26729999999999998</v>
      </c>
      <c r="K36" s="10">
        <v>0.59478265047073398</v>
      </c>
      <c r="L36" s="35" t="e" cm="1">
        <f t="array" aca="1" ref="L36" ca="1">SIGN('orig - Prod. Costs Ni Prod'!L36)*_xll.RiskTriang(ABS('orig - Prod. Costs Ni Prod'!L36) - ABS('orig - Prod. Costs Ni Prod'!L36*$C$2),ABS('orig - Prod. Costs Ni Prod'!L36),ABS('orig - Prod. Costs Ni Prod'!L36) + ABS('orig - Prod. Costs Ni Prod'!L36*$C$2))</f>
        <v>#VALUE!</v>
      </c>
      <c r="M36" s="35" t="e" cm="1">
        <f t="array" aca="1" ref="M36" ca="1">SIGN('orig - Prod. Costs Ni Prod'!M36)*_xll.RiskTriang(ABS('orig - Prod. Costs Ni Prod'!M36) - ABS('orig - Prod. Costs Ni Prod'!M36*$C$2),ABS('orig - Prod. Costs Ni Prod'!M36),ABS('orig - Prod. Costs Ni Prod'!M36) + ABS('orig - Prod. Costs Ni Prod'!M36*$C$2))</f>
        <v>#VALUE!</v>
      </c>
      <c r="N36" s="35" t="e" cm="1">
        <f t="array" aca="1" ref="N36" ca="1">SIGN('orig - Prod. Costs Ni Prod'!N36)*_xll.RiskTriang(ABS('orig - Prod. Costs Ni Prod'!N36) - ABS('orig - Prod. Costs Ni Prod'!N36*$C$2),ABS('orig - Prod. Costs Ni Prod'!N36),ABS('orig - Prod. Costs Ni Prod'!N36) + ABS('orig - Prod. Costs Ni Prod'!N36*$C$2))</f>
        <v>#VALUE!</v>
      </c>
      <c r="O36" s="35" t="e" cm="1">
        <f t="array" aca="1" ref="O36" ca="1">SIGN('orig - Prod. Costs Ni Prod'!O36)*_xll.RiskTriang(ABS('orig - Prod. Costs Ni Prod'!O36) - ABS('orig - Prod. Costs Ni Prod'!O36*$C$2),ABS('orig - Prod. Costs Ni Prod'!O36),ABS('orig - Prod. Costs Ni Prod'!O36) + ABS('orig - Prod. Costs Ni Prod'!O36*$C$2))</f>
        <v>#VALUE!</v>
      </c>
      <c r="P36" s="35" t="e" cm="1">
        <f t="array" aca="1" ref="P36" ca="1">SIGN('orig - Prod. Costs Ni Prod'!P36)*_xll.RiskTriang(ABS('orig - Prod. Costs Ni Prod'!P36) - ABS('orig - Prod. Costs Ni Prod'!P36*$C$2),ABS('orig - Prod. Costs Ni Prod'!P36),ABS('orig - Prod. Costs Ni Prod'!P36) + ABS('orig - Prod. Costs Ni Prod'!P36*$C$2))</f>
        <v>#VALUE!</v>
      </c>
      <c r="Q36" s="35" t="e" cm="1">
        <f t="array" aca="1" ref="Q36" ca="1">SIGN('orig - Prod. Costs Ni Prod'!Q36)*_xll.RiskTriang(ABS('orig - Prod. Costs Ni Prod'!Q36) - ABS('orig - Prod. Costs Ni Prod'!Q36*$C$2),ABS('orig - Prod. Costs Ni Prod'!Q36),ABS('orig - Prod. Costs Ni Prod'!Q36) + ABS('orig - Prod. Costs Ni Prod'!Q36*$C$2))</f>
        <v>#VALUE!</v>
      </c>
      <c r="R36" s="35" t="e" cm="1">
        <f t="array" aca="1" ref="R36" ca="1">SIGN('orig - Prod. Costs Ni Prod'!R36)*_xll.RiskTriang(ABS('orig - Prod. Costs Ni Prod'!R36) - ABS('orig - Prod. Costs Ni Prod'!R36*$C$2),ABS('orig - Prod. Costs Ni Prod'!R36),ABS('orig - Prod. Costs Ni Prod'!R36) + ABS('orig - Prod. Costs Ni Prod'!R36*$C$2))</f>
        <v>#VALUE!</v>
      </c>
      <c r="S36" s="35" t="e" cm="1">
        <f t="array" aca="1" ref="S36" ca="1">SIGN('orig - Prod. Costs Ni Prod'!S36)*_xll.RiskTriang(ABS('orig - Prod. Costs Ni Prod'!S36) - ABS('orig - Prod. Costs Ni Prod'!S36*$C$2),ABS('orig - Prod. Costs Ni Prod'!S36),ABS('orig - Prod. Costs Ni Prod'!S36) + ABS('orig - Prod. Costs Ni Prod'!S36*$C$2))</f>
        <v>#VALUE!</v>
      </c>
      <c r="T36" s="35" t="e" cm="1">
        <f t="array" aca="1" ref="T36" ca="1">SIGN('orig - Prod. Costs Ni Prod'!T36)*_xll.RiskTriang(ABS('orig - Prod. Costs Ni Prod'!T36) - ABS('orig - Prod. Costs Ni Prod'!T36*$C$2),ABS('orig - Prod. Costs Ni Prod'!T36),ABS('orig - Prod. Costs Ni Prod'!T36) + ABS('orig - Prod. Costs Ni Prod'!T36*$C$2))</f>
        <v>#VALUE!</v>
      </c>
      <c r="U36" s="35" t="e" cm="1">
        <f t="array" aca="1" ref="U36" ca="1">SIGN('orig - Prod. Costs Ni Prod'!U36)*_xll.RiskTriang(ABS('orig - Prod. Costs Ni Prod'!U36) - ABS('orig - Prod. Costs Ni Prod'!U36*$C$2),ABS('orig - Prod. Costs Ni Prod'!U36),ABS('orig - Prod. Costs Ni Prod'!U36) + ABS('orig - Prod. Costs Ni Prod'!U36*$C$2))</f>
        <v>#VALUE!</v>
      </c>
      <c r="V36" s="35" t="e" cm="1">
        <f t="array" aca="1" ref="V36" ca="1">SIGN('orig - Prod. Costs Ni Prod'!V36)*_xll.RiskTriang(ABS('orig - Prod. Costs Ni Prod'!V36) - ABS('orig - Prod. Costs Ni Prod'!V36*$C$2),ABS('orig - Prod. Costs Ni Prod'!V36),ABS('orig - Prod. Costs Ni Prod'!V36) + ABS('orig - Prod. Costs Ni Prod'!V36*$C$2))</f>
        <v>#VALUE!</v>
      </c>
      <c r="W36" s="35" t="e" cm="1">
        <f t="array" aca="1" ref="W36" ca="1">SIGN('orig - Prod. Costs Ni Prod'!W36)*_xll.RiskTriang(ABS('orig - Prod. Costs Ni Prod'!W36) - ABS('orig - Prod. Costs Ni Prod'!W36*$C$2),ABS('orig - Prod. Costs Ni Prod'!W36),ABS('orig - Prod. Costs Ni Prod'!W36) + ABS('orig - Prod. Costs Ni Prod'!W36*$C$2))</f>
        <v>#VALUE!</v>
      </c>
      <c r="X36" s="35" t="e" cm="1">
        <f t="array" aca="1" ref="X36" ca="1">SIGN('orig - Prod. Costs Ni Prod'!X36)*_xll.RiskTriang(ABS('orig - Prod. Costs Ni Prod'!X36) - ABS('orig - Prod. Costs Ni Prod'!X36*$C$2),ABS('orig - Prod. Costs Ni Prod'!X36),ABS('orig - Prod. Costs Ni Prod'!X36) + ABS('orig - Prod. Costs Ni Prod'!X36*$C$2))</f>
        <v>#VALUE!</v>
      </c>
      <c r="Y36" s="35" t="e" cm="1">
        <f t="array" aca="1" ref="Y36" ca="1">SIGN('orig - Prod. Costs Ni Prod'!Y36)*_xll.RiskTriang(ABS('orig - Prod. Costs Ni Prod'!Y36) - ABS('orig - Prod. Costs Ni Prod'!Y36*$C$2),ABS('orig - Prod. Costs Ni Prod'!Y36),ABS('orig - Prod. Costs Ni Prod'!Y36) + ABS('orig - Prod. Costs Ni Prod'!Y36*$C$2))</f>
        <v>#VALUE!</v>
      </c>
      <c r="Z36" s="35" t="e" cm="1">
        <f t="array" aca="1" ref="Z36" ca="1">SIGN('orig - Prod. Costs Ni Prod'!Z36)*_xll.RiskTriang(ABS('orig - Prod. Costs Ni Prod'!Z36) - ABS('orig - Prod. Costs Ni Prod'!Z36*$C$2),ABS('orig - Prod. Costs Ni Prod'!Z36),ABS('orig - Prod. Costs Ni Prod'!Z36) + ABS('orig - Prod. Costs Ni Prod'!Z36*$C$2))</f>
        <v>#VALUE!</v>
      </c>
      <c r="AA36" s="35" t="e" cm="1">
        <f t="array" aca="1" ref="AA36" ca="1">SIGN('orig - Prod. Costs Ni Prod'!AA36)*_xll.RiskTriang(ABS('orig - Prod. Costs Ni Prod'!AA36) - ABS('orig - Prod. Costs Ni Prod'!AA36*$C$2),ABS('orig - Prod. Costs Ni Prod'!AA36),ABS('orig - Prod. Costs Ni Prod'!AA36) + ABS('orig - Prod. Costs Ni Prod'!AA36*$C$2))</f>
        <v>#VALUE!</v>
      </c>
      <c r="AB36" s="35" t="e" cm="1">
        <f t="array" aca="1" ref="AB36" ca="1">SIGN('orig - Prod. Costs Ni Prod'!AB36)*_xll.RiskTriang(ABS('orig - Prod. Costs Ni Prod'!AB36) - ABS('orig - Prod. Costs Ni Prod'!AB36*$C$2),ABS('orig - Prod. Costs Ni Prod'!AB36),ABS('orig - Prod. Costs Ni Prod'!AB36) + ABS('orig - Prod. Costs Ni Prod'!AB36*$C$2))</f>
        <v>#VALUE!</v>
      </c>
      <c r="AC36" s="35" t="e" cm="1">
        <f t="array" aca="1" ref="AC36" ca="1">SIGN('orig - Prod. Costs Ni Prod'!AC36)*_xll.RiskTriang(ABS('orig - Prod. Costs Ni Prod'!AC36) - ABS('orig - Prod. Costs Ni Prod'!AC36*$C$2),ABS('orig - Prod. Costs Ni Prod'!AC36),ABS('orig - Prod. Costs Ni Prod'!AC36) + ABS('orig - Prod. Costs Ni Prod'!AC36*$C$2))</f>
        <v>#VALUE!</v>
      </c>
      <c r="AD36" s="35" t="e" cm="1">
        <f t="array" aca="1" ref="AD36" ca="1">SIGN('orig - Prod. Costs Ni Prod'!AD36)*_xll.RiskTriang(ABS('orig - Prod. Costs Ni Prod'!AD36) - ABS('orig - Prod. Costs Ni Prod'!AD36*$C$2),ABS('orig - Prod. Costs Ni Prod'!AD36),ABS('orig - Prod. Costs Ni Prod'!AD36) + ABS('orig - Prod. Costs Ni Prod'!AD36*$C$2))</f>
        <v>#VALUE!</v>
      </c>
      <c r="AE36" s="35" t="e" cm="1">
        <f t="array" aca="1" ref="AE36" ca="1">SIGN('orig - Prod. Costs Ni Prod'!AE36)*_xll.RiskTriang(ABS('orig - Prod. Costs Ni Prod'!AE36) - ABS('orig - Prod. Costs Ni Prod'!AE36*$C$2),ABS('orig - Prod. Costs Ni Prod'!AE36),ABS('orig - Prod. Costs Ni Prod'!AE36) + ABS('orig - Prod. Costs Ni Prod'!AE36*$C$2))</f>
        <v>#VALUE!</v>
      </c>
      <c r="AF36" s="35" t="e" cm="1">
        <f t="array" aca="1" ref="AF36" ca="1">SIGN('orig - Prod. Costs Ni Prod'!AF36)*_xll.RiskTriang(ABS('orig - Prod. Costs Ni Prod'!AF36) - ABS('orig - Prod. Costs Ni Prod'!AF36*$C$2),ABS('orig - Prod. Costs Ni Prod'!AF36),ABS('orig - Prod. Costs Ni Prod'!AF36) + ABS('orig - Prod. Costs Ni Prod'!AF36*$C$2))</f>
        <v>#VALUE!</v>
      </c>
      <c r="AG36" s="35" t="e" cm="1">
        <f t="array" aca="1" ref="AG36" ca="1">SIGN('orig - Prod. Costs Ni Prod'!AG36)*_xll.RiskTriang(ABS('orig - Prod. Costs Ni Prod'!AG36) - ABS('orig - Prod. Costs Ni Prod'!AG36*$C$2),ABS('orig - Prod. Costs Ni Prod'!AG36),ABS('orig - Prod. Costs Ni Prod'!AG36) + ABS('orig - Prod. Costs Ni Prod'!AG36*$C$2))</f>
        <v>#VALUE!</v>
      </c>
      <c r="AH36" s="35" t="e" cm="1">
        <f t="array" aca="1" ref="AH36" ca="1">SIGN('orig - Prod. Costs Ni Prod'!AH36)*_xll.RiskTriang(ABS('orig - Prod. Costs Ni Prod'!AH36) - ABS('orig - Prod. Costs Ni Prod'!AH36*$C$2),ABS('orig - Prod. Costs Ni Prod'!AH36),ABS('orig - Prod. Costs Ni Prod'!AH36) + ABS('orig - Prod. Costs Ni Prod'!AH36*$C$2))</f>
        <v>#VALUE!</v>
      </c>
      <c r="AI36" s="35" t="e" cm="1">
        <f t="array" aca="1" ref="AI36" ca="1">SIGN('orig - Prod. Costs Ni Prod'!AI36)*_xll.RiskTriang(ABS('orig - Prod. Costs Ni Prod'!AI36) - ABS('orig - Prod. Costs Ni Prod'!AI36*$C$2),ABS('orig - Prod. Costs Ni Prod'!AI36),ABS('orig - Prod. Costs Ni Prod'!AI36) + ABS('orig - Prod. Costs Ni Prod'!AI36*$C$2))</f>
        <v>#VALUE!</v>
      </c>
      <c r="AJ36" s="35" t="e" cm="1">
        <f t="array" aca="1" ref="AJ36" ca="1">SIGN('orig - Prod. Costs Ni Prod'!AJ36)*_xll.RiskTriang(ABS('orig - Prod. Costs Ni Prod'!AJ36) - ABS('orig - Prod. Costs Ni Prod'!AJ36*$C$2),ABS('orig - Prod. Costs Ni Prod'!AJ36),ABS('orig - Prod. Costs Ni Prod'!AJ36) + ABS('orig - Prod. Costs Ni Prod'!AJ36*$C$2))</f>
        <v>#VALUE!</v>
      </c>
      <c r="AK36" s="35" t="e" cm="1">
        <f t="array" aca="1" ref="AK36" ca="1">SIGN('orig - Prod. Costs Ni Prod'!AK36)*_xll.RiskTriang(ABS('orig - Prod. Costs Ni Prod'!AK36) - ABS('orig - Prod. Costs Ni Prod'!AK36*$C$2),ABS('orig - Prod. Costs Ni Prod'!AK36),ABS('orig - Prod. Costs Ni Prod'!AK36) + ABS('orig - Prod. Costs Ni Prod'!AK36*$C$2))</f>
        <v>#VALUE!</v>
      </c>
      <c r="AL36" s="35" t="e" cm="1">
        <f t="array" aca="1" ref="AL36" ca="1">SIGN('orig - Prod. Costs Ni Prod'!AL36)*_xll.RiskTriang(ABS('orig - Prod. Costs Ni Prod'!AL36) - ABS('orig - Prod. Costs Ni Prod'!AL36*$C$2),ABS('orig - Prod. Costs Ni Prod'!AL36),ABS('orig - Prod. Costs Ni Prod'!AL36) + ABS('orig - Prod. Costs Ni Prod'!AL36*$C$2))</f>
        <v>#VALUE!</v>
      </c>
      <c r="AM36" s="35" t="e" cm="1">
        <f t="array" aca="1" ref="AM36" ca="1">SIGN('orig - Prod. Costs Ni Prod'!AM36)*_xll.RiskTriang(ABS('orig - Prod. Costs Ni Prod'!AM36) - ABS('orig - Prod. Costs Ni Prod'!AM36*$C$2),ABS('orig - Prod. Costs Ni Prod'!AM36),ABS('orig - Prod. Costs Ni Prod'!AM36) + ABS('orig - Prod. Costs Ni Prod'!AM36*$C$2))</f>
        <v>#VALUE!</v>
      </c>
      <c r="AN36" s="35" t="e" cm="1">
        <f t="array" aca="1" ref="AN36" ca="1">SIGN('orig - Prod. Costs Ni Prod'!AN36)*_xll.RiskTriang(ABS('orig - Prod. Costs Ni Prod'!AN36) - ABS('orig - Prod. Costs Ni Prod'!AN36*$C$2),ABS('orig - Prod. Costs Ni Prod'!AN36),ABS('orig - Prod. Costs Ni Prod'!AN36) + ABS('orig - Prod. Costs Ni Prod'!AN36*$C$2))</f>
        <v>#VALUE!</v>
      </c>
      <c r="AO36" s="35" t="e" cm="1">
        <f t="array" aca="1" ref="AO36" ca="1">SIGN('orig - Prod. Costs Ni Prod'!AO36)*_xll.RiskTriang(ABS('orig - Prod. Costs Ni Prod'!AO36) - ABS('orig - Prod. Costs Ni Prod'!AO36*$C$2),ABS('orig - Prod. Costs Ni Prod'!AO36),ABS('orig - Prod. Costs Ni Prod'!AO36) + ABS('orig - Prod. Costs Ni Prod'!AO36*$C$2))</f>
        <v>#VALUE!</v>
      </c>
      <c r="AP36" s="35" t="e" cm="1">
        <f t="array" aca="1" ref="AP36" ca="1">SIGN('orig - Prod. Costs Ni Prod'!AP36)*_xll.RiskTriang(ABS('orig - Prod. Costs Ni Prod'!AP36) - ABS('orig - Prod. Costs Ni Prod'!AP36*$C$2),ABS('orig - Prod. Costs Ni Prod'!AP36),ABS('orig - Prod. Costs Ni Prod'!AP36) + ABS('orig - Prod. Costs Ni Prod'!AP36*$C$2))</f>
        <v>#VALUE!</v>
      </c>
      <c r="AQ36" s="35" t="e" cm="1">
        <f t="array" aca="1" ref="AQ36" ca="1">SIGN('orig - Prod. Costs Ni Prod'!AQ36)*_xll.RiskTriang(ABS('orig - Prod. Costs Ni Prod'!AQ36) - ABS('orig - Prod. Costs Ni Prod'!AQ36*$C$2),ABS('orig - Prod. Costs Ni Prod'!AQ36),ABS('orig - Prod. Costs Ni Prod'!AQ36) + ABS('orig - Prod. Costs Ni Prod'!AQ36*$C$2))</f>
        <v>#VALUE!</v>
      </c>
      <c r="AR36" s="35" t="e" cm="1">
        <f t="array" aca="1" ref="AR36" ca="1">SIGN('orig - Prod. Costs Ni Prod'!AR36)*_xll.RiskTriang(ABS('orig - Prod. Costs Ni Prod'!AR36) - ABS('orig - Prod. Costs Ni Prod'!AR36*$C$2),ABS('orig - Prod. Costs Ni Prod'!AR36),ABS('orig - Prod. Costs Ni Prod'!AR36) + ABS('orig - Prod. Costs Ni Prod'!AR36*$C$2))</f>
        <v>#VALUE!</v>
      </c>
      <c r="AS36" s="35" t="e" cm="1">
        <f t="array" aca="1" ref="AS36" ca="1">SIGN('orig - Prod. Costs Ni Prod'!AS36)*_xll.RiskTriang(ABS('orig - Prod. Costs Ni Prod'!AS36) - ABS('orig - Prod. Costs Ni Prod'!AS36*$C$2),ABS('orig - Prod. Costs Ni Prod'!AS36),ABS('orig - Prod. Costs Ni Prod'!AS36) + ABS('orig - Prod. Costs Ni Prod'!AS36*$C$2))</f>
        <v>#VALUE!</v>
      </c>
      <c r="AT36" s="35" t="e" cm="1">
        <f t="array" aca="1" ref="AT36" ca="1">SIGN('orig - Prod. Costs Ni Prod'!AT36)*_xll.RiskTriang(ABS('orig - Prod. Costs Ni Prod'!AT36) - ABS('orig - Prod. Costs Ni Prod'!AT36*$C$2),ABS('orig - Prod. Costs Ni Prod'!AT36),ABS('orig - Prod. Costs Ni Prod'!AT36) + ABS('orig - Prod. Costs Ni Prod'!AT36*$C$2))</f>
        <v>#VALUE!</v>
      </c>
    </row>
    <row r="37" spans="1:46" x14ac:dyDescent="0.25">
      <c r="A37" s="37">
        <v>44926</v>
      </c>
      <c r="B37" s="46" t="s">
        <v>47</v>
      </c>
      <c r="C37" s="46">
        <v>27951</v>
      </c>
      <c r="D37" s="46" t="s">
        <v>48</v>
      </c>
      <c r="E37" s="35">
        <v>2774</v>
      </c>
      <c r="F37" s="36">
        <v>0.18</v>
      </c>
      <c r="G37" s="35">
        <v>71.817672999999999</v>
      </c>
      <c r="H37" s="35">
        <v>3.5859999999999999</v>
      </c>
      <c r="I37" s="35">
        <v>90</v>
      </c>
      <c r="J37" s="35">
        <v>3.2273999999999998</v>
      </c>
      <c r="K37" s="10">
        <v>10.4285879135132</v>
      </c>
      <c r="L37" s="35" t="e" cm="1">
        <f t="array" aca="1" ref="L37" ca="1">SIGN('orig - Prod. Costs Ni Prod'!L37)*_xll.RiskTriang(ABS('orig - Prod. Costs Ni Prod'!L37) - ABS('orig - Prod. Costs Ni Prod'!L37*$C$2),ABS('orig - Prod. Costs Ni Prod'!L37),ABS('orig - Prod. Costs Ni Prod'!L37) + ABS('orig - Prod. Costs Ni Prod'!L37*$C$2))</f>
        <v>#VALUE!</v>
      </c>
      <c r="M37" s="35" t="e" cm="1">
        <f t="array" aca="1" ref="M37" ca="1">SIGN('orig - Prod. Costs Ni Prod'!M37)*_xll.RiskTriang(ABS('orig - Prod. Costs Ni Prod'!M37) - ABS('orig - Prod. Costs Ni Prod'!M37*$C$2),ABS('orig - Prod. Costs Ni Prod'!M37),ABS('orig - Prod. Costs Ni Prod'!M37) + ABS('orig - Prod. Costs Ni Prod'!M37*$C$2))</f>
        <v>#VALUE!</v>
      </c>
      <c r="N37" s="35" t="e" cm="1">
        <f t="array" aca="1" ref="N37" ca="1">SIGN('orig - Prod. Costs Ni Prod'!N37)*_xll.RiskTriang(ABS('orig - Prod. Costs Ni Prod'!N37) - ABS('orig - Prod. Costs Ni Prod'!N37*$C$2),ABS('orig - Prod. Costs Ni Prod'!N37),ABS('orig - Prod. Costs Ni Prod'!N37) + ABS('orig - Prod. Costs Ni Prod'!N37*$C$2))</f>
        <v>#VALUE!</v>
      </c>
      <c r="O37" s="35" t="e" cm="1">
        <f t="array" aca="1" ref="O37" ca="1">SIGN('orig - Prod. Costs Ni Prod'!O37)*_xll.RiskTriang(ABS('orig - Prod. Costs Ni Prod'!O37) - ABS('orig - Prod. Costs Ni Prod'!O37*$C$2),ABS('orig - Prod. Costs Ni Prod'!O37),ABS('orig - Prod. Costs Ni Prod'!O37) + ABS('orig - Prod. Costs Ni Prod'!O37*$C$2))</f>
        <v>#VALUE!</v>
      </c>
      <c r="P37" s="35" t="e" cm="1">
        <f t="array" aca="1" ref="P37" ca="1">SIGN('orig - Prod. Costs Ni Prod'!P37)*_xll.RiskTriang(ABS('orig - Prod. Costs Ni Prod'!P37) - ABS('orig - Prod. Costs Ni Prod'!P37*$C$2),ABS('orig - Prod. Costs Ni Prod'!P37),ABS('orig - Prod. Costs Ni Prod'!P37) + ABS('orig - Prod. Costs Ni Prod'!P37*$C$2))</f>
        <v>#VALUE!</v>
      </c>
      <c r="Q37" s="35" t="e" cm="1">
        <f t="array" aca="1" ref="Q37" ca="1">SIGN('orig - Prod. Costs Ni Prod'!Q37)*_xll.RiskTriang(ABS('orig - Prod. Costs Ni Prod'!Q37) - ABS('orig - Prod. Costs Ni Prod'!Q37*$C$2),ABS('orig - Prod. Costs Ni Prod'!Q37),ABS('orig - Prod. Costs Ni Prod'!Q37) + ABS('orig - Prod. Costs Ni Prod'!Q37*$C$2))</f>
        <v>#VALUE!</v>
      </c>
      <c r="R37" s="35" t="e" cm="1">
        <f t="array" aca="1" ref="R37" ca="1">SIGN('orig - Prod. Costs Ni Prod'!R37)*_xll.RiskTriang(ABS('orig - Prod. Costs Ni Prod'!R37) - ABS('orig - Prod. Costs Ni Prod'!R37*$C$2),ABS('orig - Prod. Costs Ni Prod'!R37),ABS('orig - Prod. Costs Ni Prod'!R37) + ABS('orig - Prod. Costs Ni Prod'!R37*$C$2))</f>
        <v>#VALUE!</v>
      </c>
      <c r="S37" s="35" t="e" cm="1">
        <f t="array" aca="1" ref="S37" ca="1">SIGN('orig - Prod. Costs Ni Prod'!S37)*_xll.RiskTriang(ABS('orig - Prod. Costs Ni Prod'!S37) - ABS('orig - Prod. Costs Ni Prod'!S37*$C$2),ABS('orig - Prod. Costs Ni Prod'!S37),ABS('orig - Prod. Costs Ni Prod'!S37) + ABS('orig - Prod. Costs Ni Prod'!S37*$C$2))</f>
        <v>#VALUE!</v>
      </c>
      <c r="T37" s="35" t="e" cm="1">
        <f t="array" aca="1" ref="T37" ca="1">SIGN('orig - Prod. Costs Ni Prod'!T37)*_xll.RiskTriang(ABS('orig - Prod. Costs Ni Prod'!T37) - ABS('orig - Prod. Costs Ni Prod'!T37*$C$2),ABS('orig - Prod. Costs Ni Prod'!T37),ABS('orig - Prod. Costs Ni Prod'!T37) + ABS('orig - Prod. Costs Ni Prod'!T37*$C$2))</f>
        <v>#VALUE!</v>
      </c>
      <c r="U37" s="35" t="e" cm="1">
        <f t="array" aca="1" ref="U37" ca="1">SIGN('orig - Prod. Costs Ni Prod'!U37)*_xll.RiskTriang(ABS('orig - Prod. Costs Ni Prod'!U37) - ABS('orig - Prod. Costs Ni Prod'!U37*$C$2),ABS('orig - Prod. Costs Ni Prod'!U37),ABS('orig - Prod. Costs Ni Prod'!U37) + ABS('orig - Prod. Costs Ni Prod'!U37*$C$2))</f>
        <v>#VALUE!</v>
      </c>
      <c r="V37" s="35" t="e" cm="1">
        <f t="array" aca="1" ref="V37" ca="1">SIGN('orig - Prod. Costs Ni Prod'!V37)*_xll.RiskTriang(ABS('orig - Prod. Costs Ni Prod'!V37) - ABS('orig - Prod. Costs Ni Prod'!V37*$C$2),ABS('orig - Prod. Costs Ni Prod'!V37),ABS('orig - Prod. Costs Ni Prod'!V37) + ABS('orig - Prod. Costs Ni Prod'!V37*$C$2))</f>
        <v>#VALUE!</v>
      </c>
      <c r="W37" s="35" t="e" cm="1">
        <f t="array" aca="1" ref="W37" ca="1">SIGN('orig - Prod. Costs Ni Prod'!W37)*_xll.RiskTriang(ABS('orig - Prod. Costs Ni Prod'!W37) - ABS('orig - Prod. Costs Ni Prod'!W37*$C$2),ABS('orig - Prod. Costs Ni Prod'!W37),ABS('orig - Prod. Costs Ni Prod'!W37) + ABS('orig - Prod. Costs Ni Prod'!W37*$C$2))</f>
        <v>#VALUE!</v>
      </c>
      <c r="X37" s="35" t="e" cm="1">
        <f t="array" aca="1" ref="X37" ca="1">SIGN('orig - Prod. Costs Ni Prod'!X37)*_xll.RiskTriang(ABS('orig - Prod. Costs Ni Prod'!X37) - ABS('orig - Prod. Costs Ni Prod'!X37*$C$2),ABS('orig - Prod. Costs Ni Prod'!X37),ABS('orig - Prod. Costs Ni Prod'!X37) + ABS('orig - Prod. Costs Ni Prod'!X37*$C$2))</f>
        <v>#VALUE!</v>
      </c>
      <c r="Y37" s="35" t="e" cm="1">
        <f t="array" aca="1" ref="Y37" ca="1">SIGN('orig - Prod. Costs Ni Prod'!Y37)*_xll.RiskTriang(ABS('orig - Prod. Costs Ni Prod'!Y37) - ABS('orig - Prod. Costs Ni Prod'!Y37*$C$2),ABS('orig - Prod. Costs Ni Prod'!Y37),ABS('orig - Prod. Costs Ni Prod'!Y37) + ABS('orig - Prod. Costs Ni Prod'!Y37*$C$2))</f>
        <v>#VALUE!</v>
      </c>
      <c r="Z37" s="35" t="e" cm="1">
        <f t="array" aca="1" ref="Z37" ca="1">SIGN('orig - Prod. Costs Ni Prod'!Z37)*_xll.RiskTriang(ABS('orig - Prod. Costs Ni Prod'!Z37) - ABS('orig - Prod. Costs Ni Prod'!Z37*$C$2),ABS('orig - Prod. Costs Ni Prod'!Z37),ABS('orig - Prod. Costs Ni Prod'!Z37) + ABS('orig - Prod. Costs Ni Prod'!Z37*$C$2))</f>
        <v>#VALUE!</v>
      </c>
      <c r="AA37" s="35" t="e" cm="1">
        <f t="array" aca="1" ref="AA37" ca="1">SIGN('orig - Prod. Costs Ni Prod'!AA37)*_xll.RiskTriang(ABS('orig - Prod. Costs Ni Prod'!AA37) - ABS('orig - Prod. Costs Ni Prod'!AA37*$C$2),ABS('orig - Prod. Costs Ni Prod'!AA37),ABS('orig - Prod. Costs Ni Prod'!AA37) + ABS('orig - Prod. Costs Ni Prod'!AA37*$C$2))</f>
        <v>#VALUE!</v>
      </c>
      <c r="AB37" s="35" t="e" cm="1">
        <f t="array" aca="1" ref="AB37" ca="1">SIGN('orig - Prod. Costs Ni Prod'!AB37)*_xll.RiskTriang(ABS('orig - Prod. Costs Ni Prod'!AB37) - ABS('orig - Prod. Costs Ni Prod'!AB37*$C$2),ABS('orig - Prod. Costs Ni Prod'!AB37),ABS('orig - Prod. Costs Ni Prod'!AB37) + ABS('orig - Prod. Costs Ni Prod'!AB37*$C$2))</f>
        <v>#VALUE!</v>
      </c>
      <c r="AC37" s="35" t="e" cm="1">
        <f t="array" aca="1" ref="AC37" ca="1">SIGN('orig - Prod. Costs Ni Prod'!AC37)*_xll.RiskTriang(ABS('orig - Prod. Costs Ni Prod'!AC37) - ABS('orig - Prod. Costs Ni Prod'!AC37*$C$2),ABS('orig - Prod. Costs Ni Prod'!AC37),ABS('orig - Prod. Costs Ni Prod'!AC37) + ABS('orig - Prod. Costs Ni Prod'!AC37*$C$2))</f>
        <v>#VALUE!</v>
      </c>
      <c r="AD37" s="35" t="e" cm="1">
        <f t="array" aca="1" ref="AD37" ca="1">SIGN('orig - Prod. Costs Ni Prod'!AD37)*_xll.RiskTriang(ABS('orig - Prod. Costs Ni Prod'!AD37) - ABS('orig - Prod. Costs Ni Prod'!AD37*$C$2),ABS('orig - Prod. Costs Ni Prod'!AD37),ABS('orig - Prod. Costs Ni Prod'!AD37) + ABS('orig - Prod. Costs Ni Prod'!AD37*$C$2))</f>
        <v>#VALUE!</v>
      </c>
      <c r="AE37" s="35" t="e" cm="1">
        <f t="array" aca="1" ref="AE37" ca="1">SIGN('orig - Prod. Costs Ni Prod'!AE37)*_xll.RiskTriang(ABS('orig - Prod. Costs Ni Prod'!AE37) - ABS('orig - Prod. Costs Ni Prod'!AE37*$C$2),ABS('orig - Prod. Costs Ni Prod'!AE37),ABS('orig - Prod. Costs Ni Prod'!AE37) + ABS('orig - Prod. Costs Ni Prod'!AE37*$C$2))</f>
        <v>#VALUE!</v>
      </c>
      <c r="AF37" s="35" t="e" cm="1">
        <f t="array" aca="1" ref="AF37" ca="1">SIGN('orig - Prod. Costs Ni Prod'!AF37)*_xll.RiskTriang(ABS('orig - Prod. Costs Ni Prod'!AF37) - ABS('orig - Prod. Costs Ni Prod'!AF37*$C$2),ABS('orig - Prod. Costs Ni Prod'!AF37),ABS('orig - Prod. Costs Ni Prod'!AF37) + ABS('orig - Prod. Costs Ni Prod'!AF37*$C$2))</f>
        <v>#VALUE!</v>
      </c>
      <c r="AG37" s="35" t="e" cm="1">
        <f t="array" aca="1" ref="AG37" ca="1">SIGN('orig - Prod. Costs Ni Prod'!AG37)*_xll.RiskTriang(ABS('orig - Prod. Costs Ni Prod'!AG37) - ABS('orig - Prod. Costs Ni Prod'!AG37*$C$2),ABS('orig - Prod. Costs Ni Prod'!AG37),ABS('orig - Prod. Costs Ni Prod'!AG37) + ABS('orig - Prod. Costs Ni Prod'!AG37*$C$2))</f>
        <v>#VALUE!</v>
      </c>
      <c r="AH37" s="35" t="e" cm="1">
        <f t="array" aca="1" ref="AH37" ca="1">SIGN('orig - Prod. Costs Ni Prod'!AH37)*_xll.RiskTriang(ABS('orig - Prod. Costs Ni Prod'!AH37) - ABS('orig - Prod. Costs Ni Prod'!AH37*$C$2),ABS('orig - Prod. Costs Ni Prod'!AH37),ABS('orig - Prod. Costs Ni Prod'!AH37) + ABS('orig - Prod. Costs Ni Prod'!AH37*$C$2))</f>
        <v>#VALUE!</v>
      </c>
      <c r="AI37" s="35" t="e" cm="1">
        <f t="array" aca="1" ref="AI37" ca="1">SIGN('orig - Prod. Costs Ni Prod'!AI37)*_xll.RiskTriang(ABS('orig - Prod. Costs Ni Prod'!AI37) - ABS('orig - Prod. Costs Ni Prod'!AI37*$C$2),ABS('orig - Prod. Costs Ni Prod'!AI37),ABS('orig - Prod. Costs Ni Prod'!AI37) + ABS('orig - Prod. Costs Ni Prod'!AI37*$C$2))</f>
        <v>#VALUE!</v>
      </c>
      <c r="AJ37" s="35" t="e" cm="1">
        <f t="array" aca="1" ref="AJ37" ca="1">SIGN('orig - Prod. Costs Ni Prod'!AJ37)*_xll.RiskTriang(ABS('orig - Prod. Costs Ni Prod'!AJ37) - ABS('orig - Prod. Costs Ni Prod'!AJ37*$C$2),ABS('orig - Prod. Costs Ni Prod'!AJ37),ABS('orig - Prod. Costs Ni Prod'!AJ37) + ABS('orig - Prod. Costs Ni Prod'!AJ37*$C$2))</f>
        <v>#VALUE!</v>
      </c>
      <c r="AK37" s="35" t="e" cm="1">
        <f t="array" aca="1" ref="AK37" ca="1">SIGN('orig - Prod. Costs Ni Prod'!AK37)*_xll.RiskTriang(ABS('orig - Prod. Costs Ni Prod'!AK37) - ABS('orig - Prod. Costs Ni Prod'!AK37*$C$2),ABS('orig - Prod. Costs Ni Prod'!AK37),ABS('orig - Prod. Costs Ni Prod'!AK37) + ABS('orig - Prod. Costs Ni Prod'!AK37*$C$2))</f>
        <v>#VALUE!</v>
      </c>
      <c r="AL37" s="35" t="e" cm="1">
        <f t="array" aca="1" ref="AL37" ca="1">SIGN('orig - Prod. Costs Ni Prod'!AL37)*_xll.RiskTriang(ABS('orig - Prod. Costs Ni Prod'!AL37) - ABS('orig - Prod. Costs Ni Prod'!AL37*$C$2),ABS('orig - Prod. Costs Ni Prod'!AL37),ABS('orig - Prod. Costs Ni Prod'!AL37) + ABS('orig - Prod. Costs Ni Prod'!AL37*$C$2))</f>
        <v>#VALUE!</v>
      </c>
      <c r="AM37" s="35" t="e" cm="1">
        <f t="array" aca="1" ref="AM37" ca="1">SIGN('orig - Prod. Costs Ni Prod'!AM37)*_xll.RiskTriang(ABS('orig - Prod. Costs Ni Prod'!AM37) - ABS('orig - Prod. Costs Ni Prod'!AM37*$C$2),ABS('orig - Prod. Costs Ni Prod'!AM37),ABS('orig - Prod. Costs Ni Prod'!AM37) + ABS('orig - Prod. Costs Ni Prod'!AM37*$C$2))</f>
        <v>#VALUE!</v>
      </c>
      <c r="AN37" s="35" t="e" cm="1">
        <f t="array" aca="1" ref="AN37" ca="1">SIGN('orig - Prod. Costs Ni Prod'!AN37)*_xll.RiskTriang(ABS('orig - Prod. Costs Ni Prod'!AN37) - ABS('orig - Prod. Costs Ni Prod'!AN37*$C$2),ABS('orig - Prod. Costs Ni Prod'!AN37),ABS('orig - Prod. Costs Ni Prod'!AN37) + ABS('orig - Prod. Costs Ni Prod'!AN37*$C$2))</f>
        <v>#VALUE!</v>
      </c>
      <c r="AO37" s="35" t="e" cm="1">
        <f t="array" aca="1" ref="AO37" ca="1">SIGN('orig - Prod. Costs Ni Prod'!AO37)*_xll.RiskTriang(ABS('orig - Prod. Costs Ni Prod'!AO37) - ABS('orig - Prod. Costs Ni Prod'!AO37*$C$2),ABS('orig - Prod. Costs Ni Prod'!AO37),ABS('orig - Prod. Costs Ni Prod'!AO37) + ABS('orig - Prod. Costs Ni Prod'!AO37*$C$2))</f>
        <v>#VALUE!</v>
      </c>
      <c r="AP37" s="35" t="e" cm="1">
        <f t="array" aca="1" ref="AP37" ca="1">SIGN('orig - Prod. Costs Ni Prod'!AP37)*_xll.RiskTriang(ABS('orig - Prod. Costs Ni Prod'!AP37) - ABS('orig - Prod. Costs Ni Prod'!AP37*$C$2),ABS('orig - Prod. Costs Ni Prod'!AP37),ABS('orig - Prod. Costs Ni Prod'!AP37) + ABS('orig - Prod. Costs Ni Prod'!AP37*$C$2))</f>
        <v>#VALUE!</v>
      </c>
      <c r="AQ37" s="35" t="e" cm="1">
        <f t="array" aca="1" ref="AQ37" ca="1">SIGN('orig - Prod. Costs Ni Prod'!AQ37)*_xll.RiskTriang(ABS('orig - Prod. Costs Ni Prod'!AQ37) - ABS('orig - Prod. Costs Ni Prod'!AQ37*$C$2),ABS('orig - Prod. Costs Ni Prod'!AQ37),ABS('orig - Prod. Costs Ni Prod'!AQ37) + ABS('orig - Prod. Costs Ni Prod'!AQ37*$C$2))</f>
        <v>#VALUE!</v>
      </c>
      <c r="AR37" s="35" t="e" cm="1">
        <f t="array" aca="1" ref="AR37" ca="1">SIGN('orig - Prod. Costs Ni Prod'!AR37)*_xll.RiskTriang(ABS('orig - Prod. Costs Ni Prod'!AR37) - ABS('orig - Prod. Costs Ni Prod'!AR37*$C$2),ABS('orig - Prod. Costs Ni Prod'!AR37),ABS('orig - Prod. Costs Ni Prod'!AR37) + ABS('orig - Prod. Costs Ni Prod'!AR37*$C$2))</f>
        <v>#VALUE!</v>
      </c>
      <c r="AS37" s="35" t="e" cm="1">
        <f t="array" aca="1" ref="AS37" ca="1">SIGN('orig - Prod. Costs Ni Prod'!AS37)*_xll.RiskTriang(ABS('orig - Prod. Costs Ni Prod'!AS37) - ABS('orig - Prod. Costs Ni Prod'!AS37*$C$2),ABS('orig - Prod. Costs Ni Prod'!AS37),ABS('orig - Prod. Costs Ni Prod'!AS37) + ABS('orig - Prod. Costs Ni Prod'!AS37*$C$2))</f>
        <v>#VALUE!</v>
      </c>
      <c r="AT37" s="35" t="e" cm="1">
        <f t="array" aca="1" ref="AT37" ca="1">SIGN('orig - Prod. Costs Ni Prod'!AT37)*_xll.RiskTriang(ABS('orig - Prod. Costs Ni Prod'!AT37) - ABS('orig - Prod. Costs Ni Prod'!AT37*$C$2),ABS('orig - Prod. Costs Ni Prod'!AT37),ABS('orig - Prod. Costs Ni Prod'!AT37) + ABS('orig - Prod. Costs Ni Prod'!AT37*$C$2))</f>
        <v>#VALUE!</v>
      </c>
    </row>
    <row r="38" spans="1:46" x14ac:dyDescent="0.25">
      <c r="A38" s="37">
        <v>44926</v>
      </c>
      <c r="B38" s="46" t="s">
        <v>49</v>
      </c>
      <c r="C38" s="46">
        <v>28629</v>
      </c>
      <c r="D38" s="46" t="s">
        <v>50</v>
      </c>
      <c r="E38" s="35">
        <v>3532.3473450000001</v>
      </c>
      <c r="F38" s="36">
        <v>1.05</v>
      </c>
      <c r="G38" s="35">
        <v>87</v>
      </c>
      <c r="H38" s="35">
        <v>32.268000000000001</v>
      </c>
      <c r="I38" s="35">
        <v>100</v>
      </c>
      <c r="J38" s="35">
        <v>32.267992999999997</v>
      </c>
      <c r="K38" s="10">
        <v>78.483000000000004</v>
      </c>
      <c r="L38" s="35" t="e" cm="1">
        <f t="array" aca="1" ref="L38" ca="1">SIGN('orig - Prod. Costs Ni Prod'!L38)*_xll.RiskTriang(ABS('orig - Prod. Costs Ni Prod'!L38) - ABS('orig - Prod. Costs Ni Prod'!L38*$C$2),ABS('orig - Prod. Costs Ni Prod'!L38),ABS('orig - Prod. Costs Ni Prod'!L38) + ABS('orig - Prod. Costs Ni Prod'!L38*$C$2))</f>
        <v>#VALUE!</v>
      </c>
      <c r="M38" s="35" t="e" cm="1">
        <f t="array" aca="1" ref="M38" ca="1">SIGN('orig - Prod. Costs Ni Prod'!M38)*_xll.RiskTriang(ABS('orig - Prod. Costs Ni Prod'!M38) - ABS('orig - Prod. Costs Ni Prod'!M38*$C$2),ABS('orig - Prod. Costs Ni Prod'!M38),ABS('orig - Prod. Costs Ni Prod'!M38) + ABS('orig - Prod. Costs Ni Prod'!M38*$C$2))</f>
        <v>#VALUE!</v>
      </c>
      <c r="N38" s="35" t="e" cm="1">
        <f t="array" aca="1" ref="N38" ca="1">SIGN('orig - Prod. Costs Ni Prod'!N38)*_xll.RiskTriang(ABS('orig - Prod. Costs Ni Prod'!N38) - ABS('orig - Prod. Costs Ni Prod'!N38*$C$2),ABS('orig - Prod. Costs Ni Prod'!N38),ABS('orig - Prod. Costs Ni Prod'!N38) + ABS('orig - Prod. Costs Ni Prod'!N38*$C$2))</f>
        <v>#VALUE!</v>
      </c>
      <c r="O38" s="35" t="e" cm="1">
        <f t="array" aca="1" ref="O38" ca="1">SIGN('orig - Prod. Costs Ni Prod'!O38)*_xll.RiskTriang(ABS('orig - Prod. Costs Ni Prod'!O38) - ABS('orig - Prod. Costs Ni Prod'!O38*$C$2),ABS('orig - Prod. Costs Ni Prod'!O38),ABS('orig - Prod. Costs Ni Prod'!O38) + ABS('orig - Prod. Costs Ni Prod'!O38*$C$2))</f>
        <v>#VALUE!</v>
      </c>
      <c r="P38" s="35" t="e" cm="1">
        <f t="array" aca="1" ref="P38" ca="1">SIGN('orig - Prod. Costs Ni Prod'!P38)*_xll.RiskTriang(ABS('orig - Prod. Costs Ni Prod'!P38) - ABS('orig - Prod. Costs Ni Prod'!P38*$C$2),ABS('orig - Prod. Costs Ni Prod'!P38),ABS('orig - Prod. Costs Ni Prod'!P38) + ABS('orig - Prod. Costs Ni Prod'!P38*$C$2))</f>
        <v>#VALUE!</v>
      </c>
      <c r="Q38" s="35" t="e" cm="1">
        <f t="array" aca="1" ref="Q38" ca="1">SIGN('orig - Prod. Costs Ni Prod'!Q38)*_xll.RiskTriang(ABS('orig - Prod. Costs Ni Prod'!Q38) - ABS('orig - Prod. Costs Ni Prod'!Q38*$C$2),ABS('orig - Prod. Costs Ni Prod'!Q38),ABS('orig - Prod. Costs Ni Prod'!Q38) + ABS('orig - Prod. Costs Ni Prod'!Q38*$C$2))</f>
        <v>#VALUE!</v>
      </c>
      <c r="R38" s="35" t="e" cm="1">
        <f t="array" aca="1" ref="R38" ca="1">SIGN('orig - Prod. Costs Ni Prod'!R38)*_xll.RiskTriang(ABS('orig - Prod. Costs Ni Prod'!R38) - ABS('orig - Prod. Costs Ni Prod'!R38*$C$2),ABS('orig - Prod. Costs Ni Prod'!R38),ABS('orig - Prod. Costs Ni Prod'!R38) + ABS('orig - Prod. Costs Ni Prod'!R38*$C$2))</f>
        <v>#VALUE!</v>
      </c>
      <c r="S38" s="35" t="e" cm="1">
        <f t="array" aca="1" ref="S38" ca="1">SIGN('orig - Prod. Costs Ni Prod'!S38)*_xll.RiskTriang(ABS('orig - Prod. Costs Ni Prod'!S38) - ABS('orig - Prod. Costs Ni Prod'!S38*$C$2),ABS('orig - Prod. Costs Ni Prod'!S38),ABS('orig - Prod. Costs Ni Prod'!S38) + ABS('orig - Prod. Costs Ni Prod'!S38*$C$2))</f>
        <v>#VALUE!</v>
      </c>
      <c r="T38" s="35" t="e" cm="1">
        <f t="array" aca="1" ref="T38" ca="1">SIGN('orig - Prod. Costs Ni Prod'!T38)*_xll.RiskTriang(ABS('orig - Prod. Costs Ni Prod'!T38) - ABS('orig - Prod. Costs Ni Prod'!T38*$C$2),ABS('orig - Prod. Costs Ni Prod'!T38),ABS('orig - Prod. Costs Ni Prod'!T38) + ABS('orig - Prod. Costs Ni Prod'!T38*$C$2))</f>
        <v>#VALUE!</v>
      </c>
      <c r="U38" s="35" t="e" cm="1">
        <f t="array" aca="1" ref="U38" ca="1">SIGN('orig - Prod. Costs Ni Prod'!U38)*_xll.RiskTriang(ABS('orig - Prod. Costs Ni Prod'!U38) - ABS('orig - Prod. Costs Ni Prod'!U38*$C$2),ABS('orig - Prod. Costs Ni Prod'!U38),ABS('orig - Prod. Costs Ni Prod'!U38) + ABS('orig - Prod. Costs Ni Prod'!U38*$C$2))</f>
        <v>#VALUE!</v>
      </c>
      <c r="V38" s="35" t="e" cm="1">
        <f t="array" aca="1" ref="V38" ca="1">SIGN('orig - Prod. Costs Ni Prod'!V38)*_xll.RiskTriang(ABS('orig - Prod. Costs Ni Prod'!V38) - ABS('orig - Prod. Costs Ni Prod'!V38*$C$2),ABS('orig - Prod. Costs Ni Prod'!V38),ABS('orig - Prod. Costs Ni Prod'!V38) + ABS('orig - Prod. Costs Ni Prod'!V38*$C$2))</f>
        <v>#VALUE!</v>
      </c>
      <c r="W38" s="35" t="e" cm="1">
        <f t="array" aca="1" ref="W38" ca="1">SIGN('orig - Prod. Costs Ni Prod'!W38)*_xll.RiskTriang(ABS('orig - Prod. Costs Ni Prod'!W38) - ABS('orig - Prod. Costs Ni Prod'!W38*$C$2),ABS('orig - Prod. Costs Ni Prod'!W38),ABS('orig - Prod. Costs Ni Prod'!W38) + ABS('orig - Prod. Costs Ni Prod'!W38*$C$2))</f>
        <v>#VALUE!</v>
      </c>
      <c r="X38" s="35" t="e" cm="1">
        <f t="array" aca="1" ref="X38" ca="1">SIGN('orig - Prod. Costs Ni Prod'!X38)*_xll.RiskTriang(ABS('orig - Prod. Costs Ni Prod'!X38) - ABS('orig - Prod. Costs Ni Prod'!X38*$C$2),ABS('orig - Prod. Costs Ni Prod'!X38),ABS('orig - Prod. Costs Ni Prod'!X38) + ABS('orig - Prod. Costs Ni Prod'!X38*$C$2))</f>
        <v>#VALUE!</v>
      </c>
      <c r="Y38" s="35" t="e" cm="1">
        <f t="array" aca="1" ref="Y38" ca="1">SIGN('orig - Prod. Costs Ni Prod'!Y38)*_xll.RiskTriang(ABS('orig - Prod. Costs Ni Prod'!Y38) - ABS('orig - Prod. Costs Ni Prod'!Y38*$C$2),ABS('orig - Prod. Costs Ni Prod'!Y38),ABS('orig - Prod. Costs Ni Prod'!Y38) + ABS('orig - Prod. Costs Ni Prod'!Y38*$C$2))</f>
        <v>#VALUE!</v>
      </c>
      <c r="Z38" s="35" t="e" cm="1">
        <f t="array" aca="1" ref="Z38" ca="1">SIGN('orig - Prod. Costs Ni Prod'!Z38)*_xll.RiskTriang(ABS('orig - Prod. Costs Ni Prod'!Z38) - ABS('orig - Prod. Costs Ni Prod'!Z38*$C$2),ABS('orig - Prod. Costs Ni Prod'!Z38),ABS('orig - Prod. Costs Ni Prod'!Z38) + ABS('orig - Prod. Costs Ni Prod'!Z38*$C$2))</f>
        <v>#VALUE!</v>
      </c>
      <c r="AA38" s="35" t="e" cm="1">
        <f t="array" aca="1" ref="AA38" ca="1">SIGN('orig - Prod. Costs Ni Prod'!AA38)*_xll.RiskTriang(ABS('orig - Prod. Costs Ni Prod'!AA38) - ABS('orig - Prod. Costs Ni Prod'!AA38*$C$2),ABS('orig - Prod. Costs Ni Prod'!AA38),ABS('orig - Prod. Costs Ni Prod'!AA38) + ABS('orig - Prod. Costs Ni Prod'!AA38*$C$2))</f>
        <v>#VALUE!</v>
      </c>
      <c r="AB38" s="35" t="e" cm="1">
        <f t="array" aca="1" ref="AB38" ca="1">SIGN('orig - Prod. Costs Ni Prod'!AB38)*_xll.RiskTriang(ABS('orig - Prod. Costs Ni Prod'!AB38) - ABS('orig - Prod. Costs Ni Prod'!AB38*$C$2),ABS('orig - Prod. Costs Ni Prod'!AB38),ABS('orig - Prod. Costs Ni Prod'!AB38) + ABS('orig - Prod. Costs Ni Prod'!AB38*$C$2))</f>
        <v>#VALUE!</v>
      </c>
      <c r="AC38" s="35" t="e" cm="1">
        <f t="array" aca="1" ref="AC38" ca="1">SIGN('orig - Prod. Costs Ni Prod'!AC38)*_xll.RiskTriang(ABS('orig - Prod. Costs Ni Prod'!AC38) - ABS('orig - Prod. Costs Ni Prod'!AC38*$C$2),ABS('orig - Prod. Costs Ni Prod'!AC38),ABS('orig - Prod. Costs Ni Prod'!AC38) + ABS('orig - Prod. Costs Ni Prod'!AC38*$C$2))</f>
        <v>#VALUE!</v>
      </c>
      <c r="AD38" s="35" t="e" cm="1">
        <f t="array" aca="1" ref="AD38" ca="1">SIGN('orig - Prod. Costs Ni Prod'!AD38)*_xll.RiskTriang(ABS('orig - Prod. Costs Ni Prod'!AD38) - ABS('orig - Prod. Costs Ni Prod'!AD38*$C$2),ABS('orig - Prod. Costs Ni Prod'!AD38),ABS('orig - Prod. Costs Ni Prod'!AD38) + ABS('orig - Prod. Costs Ni Prod'!AD38*$C$2))</f>
        <v>#VALUE!</v>
      </c>
      <c r="AE38" s="35" t="e" cm="1">
        <f t="array" aca="1" ref="AE38" ca="1">SIGN('orig - Prod. Costs Ni Prod'!AE38)*_xll.RiskTriang(ABS('orig - Prod. Costs Ni Prod'!AE38) - ABS('orig - Prod. Costs Ni Prod'!AE38*$C$2),ABS('orig - Prod. Costs Ni Prod'!AE38),ABS('orig - Prod. Costs Ni Prod'!AE38) + ABS('orig - Prod. Costs Ni Prod'!AE38*$C$2))</f>
        <v>#VALUE!</v>
      </c>
      <c r="AF38" s="35" t="e" cm="1">
        <f t="array" aca="1" ref="AF38" ca="1">SIGN('orig - Prod. Costs Ni Prod'!AF38)*_xll.RiskTriang(ABS('orig - Prod. Costs Ni Prod'!AF38) - ABS('orig - Prod. Costs Ni Prod'!AF38*$C$2),ABS('orig - Prod. Costs Ni Prod'!AF38),ABS('orig - Prod. Costs Ni Prod'!AF38) + ABS('orig - Prod. Costs Ni Prod'!AF38*$C$2))</f>
        <v>#VALUE!</v>
      </c>
      <c r="AG38" s="35" t="e" cm="1">
        <f t="array" aca="1" ref="AG38" ca="1">SIGN('orig - Prod. Costs Ni Prod'!AG38)*_xll.RiskTriang(ABS('orig - Prod. Costs Ni Prod'!AG38) - ABS('orig - Prod. Costs Ni Prod'!AG38*$C$2),ABS('orig - Prod. Costs Ni Prod'!AG38),ABS('orig - Prod. Costs Ni Prod'!AG38) + ABS('orig - Prod. Costs Ni Prod'!AG38*$C$2))</f>
        <v>#VALUE!</v>
      </c>
      <c r="AH38" s="35" t="e" cm="1">
        <f t="array" aca="1" ref="AH38" ca="1">SIGN('orig - Prod. Costs Ni Prod'!AH38)*_xll.RiskTriang(ABS('orig - Prod. Costs Ni Prod'!AH38) - ABS('orig - Prod. Costs Ni Prod'!AH38*$C$2),ABS('orig - Prod. Costs Ni Prod'!AH38),ABS('orig - Prod. Costs Ni Prod'!AH38) + ABS('orig - Prod. Costs Ni Prod'!AH38*$C$2))</f>
        <v>#VALUE!</v>
      </c>
      <c r="AI38" s="35" t="e" cm="1">
        <f t="array" aca="1" ref="AI38" ca="1">SIGN('orig - Prod. Costs Ni Prod'!AI38)*_xll.RiskTriang(ABS('orig - Prod. Costs Ni Prod'!AI38) - ABS('orig - Prod. Costs Ni Prod'!AI38*$C$2),ABS('orig - Prod. Costs Ni Prod'!AI38),ABS('orig - Prod. Costs Ni Prod'!AI38) + ABS('orig - Prod. Costs Ni Prod'!AI38*$C$2))</f>
        <v>#VALUE!</v>
      </c>
      <c r="AJ38" s="35" t="e" cm="1">
        <f t="array" aca="1" ref="AJ38" ca="1">SIGN('orig - Prod. Costs Ni Prod'!AJ38)*_xll.RiskTriang(ABS('orig - Prod. Costs Ni Prod'!AJ38) - ABS('orig - Prod. Costs Ni Prod'!AJ38*$C$2),ABS('orig - Prod. Costs Ni Prod'!AJ38),ABS('orig - Prod. Costs Ni Prod'!AJ38) + ABS('orig - Prod. Costs Ni Prod'!AJ38*$C$2))</f>
        <v>#VALUE!</v>
      </c>
      <c r="AK38" s="35" t="e" cm="1">
        <f t="array" aca="1" ref="AK38" ca="1">SIGN('orig - Prod. Costs Ni Prod'!AK38)*_xll.RiskTriang(ABS('orig - Prod. Costs Ni Prod'!AK38) - ABS('orig - Prod. Costs Ni Prod'!AK38*$C$2),ABS('orig - Prod. Costs Ni Prod'!AK38),ABS('orig - Prod. Costs Ni Prod'!AK38) + ABS('orig - Prod. Costs Ni Prod'!AK38*$C$2))</f>
        <v>#VALUE!</v>
      </c>
      <c r="AL38" s="35" t="e" cm="1">
        <f t="array" aca="1" ref="AL38" ca="1">SIGN('orig - Prod. Costs Ni Prod'!AL38)*_xll.RiskTriang(ABS('orig - Prod. Costs Ni Prod'!AL38) - ABS('orig - Prod. Costs Ni Prod'!AL38*$C$2),ABS('orig - Prod. Costs Ni Prod'!AL38),ABS('orig - Prod. Costs Ni Prod'!AL38) + ABS('orig - Prod. Costs Ni Prod'!AL38*$C$2))</f>
        <v>#VALUE!</v>
      </c>
      <c r="AM38" s="35" t="e" cm="1">
        <f t="array" aca="1" ref="AM38" ca="1">SIGN('orig - Prod. Costs Ni Prod'!AM38)*_xll.RiskTriang(ABS('orig - Prod. Costs Ni Prod'!AM38) - ABS('orig - Prod. Costs Ni Prod'!AM38*$C$2),ABS('orig - Prod. Costs Ni Prod'!AM38),ABS('orig - Prod. Costs Ni Prod'!AM38) + ABS('orig - Prod. Costs Ni Prod'!AM38*$C$2))</f>
        <v>#VALUE!</v>
      </c>
      <c r="AN38" s="35" t="e" cm="1">
        <f t="array" aca="1" ref="AN38" ca="1">SIGN('orig - Prod. Costs Ni Prod'!AN38)*_xll.RiskTriang(ABS('orig - Prod. Costs Ni Prod'!AN38) - ABS('orig - Prod. Costs Ni Prod'!AN38*$C$2),ABS('orig - Prod. Costs Ni Prod'!AN38),ABS('orig - Prod. Costs Ni Prod'!AN38) + ABS('orig - Prod. Costs Ni Prod'!AN38*$C$2))</f>
        <v>#VALUE!</v>
      </c>
      <c r="AO38" s="35" t="e" cm="1">
        <f t="array" aca="1" ref="AO38" ca="1">SIGN('orig - Prod. Costs Ni Prod'!AO38)*_xll.RiskTriang(ABS('orig - Prod. Costs Ni Prod'!AO38) - ABS('orig - Prod. Costs Ni Prod'!AO38*$C$2),ABS('orig - Prod. Costs Ni Prod'!AO38),ABS('orig - Prod. Costs Ni Prod'!AO38) + ABS('orig - Prod. Costs Ni Prod'!AO38*$C$2))</f>
        <v>#VALUE!</v>
      </c>
      <c r="AP38" s="35" t="e" cm="1">
        <f t="array" aca="1" ref="AP38" ca="1">SIGN('orig - Prod. Costs Ni Prod'!AP38)*_xll.RiskTriang(ABS('orig - Prod. Costs Ni Prod'!AP38) - ABS('orig - Prod. Costs Ni Prod'!AP38*$C$2),ABS('orig - Prod. Costs Ni Prod'!AP38),ABS('orig - Prod. Costs Ni Prod'!AP38) + ABS('orig - Prod. Costs Ni Prod'!AP38*$C$2))</f>
        <v>#VALUE!</v>
      </c>
      <c r="AQ38" s="35" t="e" cm="1">
        <f t="array" aca="1" ref="AQ38" ca="1">SIGN('orig - Prod. Costs Ni Prod'!AQ38)*_xll.RiskTriang(ABS('orig - Prod. Costs Ni Prod'!AQ38) - ABS('orig - Prod. Costs Ni Prod'!AQ38*$C$2),ABS('orig - Prod. Costs Ni Prod'!AQ38),ABS('orig - Prod. Costs Ni Prod'!AQ38) + ABS('orig - Prod. Costs Ni Prod'!AQ38*$C$2))</f>
        <v>#VALUE!</v>
      </c>
      <c r="AR38" s="35" t="e" cm="1">
        <f t="array" aca="1" ref="AR38" ca="1">SIGN('orig - Prod. Costs Ni Prod'!AR38)*_xll.RiskTriang(ABS('orig - Prod. Costs Ni Prod'!AR38) - ABS('orig - Prod. Costs Ni Prod'!AR38*$C$2),ABS('orig - Prod. Costs Ni Prod'!AR38),ABS('orig - Prod. Costs Ni Prod'!AR38) + ABS('orig - Prod. Costs Ni Prod'!AR38*$C$2))</f>
        <v>#VALUE!</v>
      </c>
      <c r="AS38" s="35" t="e" cm="1">
        <f t="array" aca="1" ref="AS38" ca="1">SIGN('orig - Prod. Costs Ni Prod'!AS38)*_xll.RiskTriang(ABS('orig - Prod. Costs Ni Prod'!AS38) - ABS('orig - Prod. Costs Ni Prod'!AS38*$C$2),ABS('orig - Prod. Costs Ni Prod'!AS38),ABS('orig - Prod. Costs Ni Prod'!AS38) + ABS('orig - Prod. Costs Ni Prod'!AS38*$C$2))</f>
        <v>#VALUE!</v>
      </c>
      <c r="AT38" s="35" t="e" cm="1">
        <f t="array" aca="1" ref="AT38" ca="1">SIGN('orig - Prod. Costs Ni Prod'!AT38)*_xll.RiskTriang(ABS('orig - Prod. Costs Ni Prod'!AT38) - ABS('orig - Prod. Costs Ni Prod'!AT38*$C$2),ABS('orig - Prod. Costs Ni Prod'!AT38),ABS('orig - Prod. Costs Ni Prod'!AT38) + ABS('orig - Prod. Costs Ni Prod'!AT38*$C$2))</f>
        <v>#VALUE!</v>
      </c>
    </row>
    <row r="39" spans="1:46" x14ac:dyDescent="0.25">
      <c r="A39" s="37">
        <v>44926</v>
      </c>
      <c r="B39" s="46" t="s">
        <v>51</v>
      </c>
      <c r="C39" s="46">
        <v>31138</v>
      </c>
      <c r="D39" s="46" t="s">
        <v>10</v>
      </c>
      <c r="E39" s="35">
        <v>2486</v>
      </c>
      <c r="F39" s="36">
        <v>0.1</v>
      </c>
      <c r="G39" s="35">
        <v>27.594529999999999</v>
      </c>
      <c r="H39" s="35">
        <v>0.68600000000000005</v>
      </c>
      <c r="I39" s="35">
        <v>100</v>
      </c>
      <c r="J39" s="35">
        <v>0.68600000000000005</v>
      </c>
      <c r="K39" s="10">
        <v>1.7012580633163501</v>
      </c>
      <c r="L39" s="35" t="e" cm="1">
        <f t="array" aca="1" ref="L39" ca="1">SIGN('orig - Prod. Costs Ni Prod'!L39)*_xll.RiskTriang(ABS('orig - Prod. Costs Ni Prod'!L39) - ABS('orig - Prod. Costs Ni Prod'!L39*$C$2),ABS('orig - Prod. Costs Ni Prod'!L39),ABS('orig - Prod. Costs Ni Prod'!L39) + ABS('orig - Prod. Costs Ni Prod'!L39*$C$2))</f>
        <v>#VALUE!</v>
      </c>
      <c r="M39" s="35" t="e" cm="1">
        <f t="array" aca="1" ref="M39" ca="1">SIGN('orig - Prod. Costs Ni Prod'!M39)*_xll.RiskTriang(ABS('orig - Prod. Costs Ni Prod'!M39) - ABS('orig - Prod. Costs Ni Prod'!M39*$C$2),ABS('orig - Prod. Costs Ni Prod'!M39),ABS('orig - Prod. Costs Ni Prod'!M39) + ABS('orig - Prod. Costs Ni Prod'!M39*$C$2))</f>
        <v>#VALUE!</v>
      </c>
      <c r="N39" s="35" t="e" cm="1">
        <f t="array" aca="1" ref="N39" ca="1">SIGN('orig - Prod. Costs Ni Prod'!N39)*_xll.RiskTriang(ABS('orig - Prod. Costs Ni Prod'!N39) - ABS('orig - Prod. Costs Ni Prod'!N39*$C$2),ABS('orig - Prod. Costs Ni Prod'!N39),ABS('orig - Prod. Costs Ni Prod'!N39) + ABS('orig - Prod. Costs Ni Prod'!N39*$C$2))</f>
        <v>#VALUE!</v>
      </c>
      <c r="O39" s="35" t="e" cm="1">
        <f t="array" aca="1" ref="O39" ca="1">SIGN('orig - Prod. Costs Ni Prod'!O39)*_xll.RiskTriang(ABS('orig - Prod. Costs Ni Prod'!O39) - ABS('orig - Prod. Costs Ni Prod'!O39*$C$2),ABS('orig - Prod. Costs Ni Prod'!O39),ABS('orig - Prod. Costs Ni Prod'!O39) + ABS('orig - Prod. Costs Ni Prod'!O39*$C$2))</f>
        <v>#VALUE!</v>
      </c>
      <c r="P39" s="35" t="e" cm="1">
        <f t="array" aca="1" ref="P39" ca="1">SIGN('orig - Prod. Costs Ni Prod'!P39)*_xll.RiskTriang(ABS('orig - Prod. Costs Ni Prod'!P39) - ABS('orig - Prod. Costs Ni Prod'!P39*$C$2),ABS('orig - Prod. Costs Ni Prod'!P39),ABS('orig - Prod. Costs Ni Prod'!P39) + ABS('orig - Prod. Costs Ni Prod'!P39*$C$2))</f>
        <v>#VALUE!</v>
      </c>
      <c r="Q39" s="35" t="e" cm="1">
        <f t="array" aca="1" ref="Q39" ca="1">SIGN('orig - Prod. Costs Ni Prod'!Q39)*_xll.RiskTriang(ABS('orig - Prod. Costs Ni Prod'!Q39) - ABS('orig - Prod. Costs Ni Prod'!Q39*$C$2),ABS('orig - Prod. Costs Ni Prod'!Q39),ABS('orig - Prod. Costs Ni Prod'!Q39) + ABS('orig - Prod. Costs Ni Prod'!Q39*$C$2))</f>
        <v>#VALUE!</v>
      </c>
      <c r="R39" s="35" t="e" cm="1">
        <f t="array" aca="1" ref="R39" ca="1">SIGN('orig - Prod. Costs Ni Prod'!R39)*_xll.RiskTriang(ABS('orig - Prod. Costs Ni Prod'!R39) - ABS('orig - Prod. Costs Ni Prod'!R39*$C$2),ABS('orig - Prod. Costs Ni Prod'!R39),ABS('orig - Prod. Costs Ni Prod'!R39) + ABS('orig - Prod. Costs Ni Prod'!R39*$C$2))</f>
        <v>#VALUE!</v>
      </c>
      <c r="S39" s="35" t="e" cm="1">
        <f t="array" aca="1" ref="S39" ca="1">SIGN('orig - Prod. Costs Ni Prod'!S39)*_xll.RiskTriang(ABS('orig - Prod. Costs Ni Prod'!S39) - ABS('orig - Prod. Costs Ni Prod'!S39*$C$2),ABS('orig - Prod. Costs Ni Prod'!S39),ABS('orig - Prod. Costs Ni Prod'!S39) + ABS('orig - Prod. Costs Ni Prod'!S39*$C$2))</f>
        <v>#VALUE!</v>
      </c>
      <c r="T39" s="35" t="e" cm="1">
        <f t="array" aca="1" ref="T39" ca="1">SIGN('orig - Prod. Costs Ni Prod'!T39)*_xll.RiskTriang(ABS('orig - Prod. Costs Ni Prod'!T39) - ABS('orig - Prod. Costs Ni Prod'!T39*$C$2),ABS('orig - Prod. Costs Ni Prod'!T39),ABS('orig - Prod. Costs Ni Prod'!T39) + ABS('orig - Prod. Costs Ni Prod'!T39*$C$2))</f>
        <v>#VALUE!</v>
      </c>
      <c r="U39" s="35" t="e" cm="1">
        <f t="array" aca="1" ref="U39" ca="1">SIGN('orig - Prod. Costs Ni Prod'!U39)*_xll.RiskTriang(ABS('orig - Prod. Costs Ni Prod'!U39) - ABS('orig - Prod. Costs Ni Prod'!U39*$C$2),ABS('orig - Prod. Costs Ni Prod'!U39),ABS('orig - Prod. Costs Ni Prod'!U39) + ABS('orig - Prod. Costs Ni Prod'!U39*$C$2))</f>
        <v>#VALUE!</v>
      </c>
      <c r="V39" s="35" t="e" cm="1">
        <f t="array" aca="1" ref="V39" ca="1">SIGN('orig - Prod. Costs Ni Prod'!V39)*_xll.RiskTriang(ABS('orig - Prod. Costs Ni Prod'!V39) - ABS('orig - Prod. Costs Ni Prod'!V39*$C$2),ABS('orig - Prod. Costs Ni Prod'!V39),ABS('orig - Prod. Costs Ni Prod'!V39) + ABS('orig - Prod. Costs Ni Prod'!V39*$C$2))</f>
        <v>#VALUE!</v>
      </c>
      <c r="W39" s="35" t="e" cm="1">
        <f t="array" aca="1" ref="W39" ca="1">SIGN('orig - Prod. Costs Ni Prod'!W39)*_xll.RiskTriang(ABS('orig - Prod. Costs Ni Prod'!W39) - ABS('orig - Prod. Costs Ni Prod'!W39*$C$2),ABS('orig - Prod. Costs Ni Prod'!W39),ABS('orig - Prod. Costs Ni Prod'!W39) + ABS('orig - Prod. Costs Ni Prod'!W39*$C$2))</f>
        <v>#VALUE!</v>
      </c>
      <c r="X39" s="35" t="e" cm="1">
        <f t="array" aca="1" ref="X39" ca="1">SIGN('orig - Prod. Costs Ni Prod'!X39)*_xll.RiskTriang(ABS('orig - Prod. Costs Ni Prod'!X39) - ABS('orig - Prod. Costs Ni Prod'!X39*$C$2),ABS('orig - Prod. Costs Ni Prod'!X39),ABS('orig - Prod. Costs Ni Prod'!X39) + ABS('orig - Prod. Costs Ni Prod'!X39*$C$2))</f>
        <v>#VALUE!</v>
      </c>
      <c r="Y39" s="35" t="e" cm="1">
        <f t="array" aca="1" ref="Y39" ca="1">SIGN('orig - Prod. Costs Ni Prod'!Y39)*_xll.RiskTriang(ABS('orig - Prod. Costs Ni Prod'!Y39) - ABS('orig - Prod. Costs Ni Prod'!Y39*$C$2),ABS('orig - Prod. Costs Ni Prod'!Y39),ABS('orig - Prod. Costs Ni Prod'!Y39) + ABS('orig - Prod. Costs Ni Prod'!Y39*$C$2))</f>
        <v>#VALUE!</v>
      </c>
      <c r="Z39" s="35" t="e" cm="1">
        <f t="array" aca="1" ref="Z39" ca="1">SIGN('orig - Prod. Costs Ni Prod'!Z39)*_xll.RiskTriang(ABS('orig - Prod. Costs Ni Prod'!Z39) - ABS('orig - Prod. Costs Ni Prod'!Z39*$C$2),ABS('orig - Prod. Costs Ni Prod'!Z39),ABS('orig - Prod. Costs Ni Prod'!Z39) + ABS('orig - Prod. Costs Ni Prod'!Z39*$C$2))</f>
        <v>#VALUE!</v>
      </c>
      <c r="AA39" s="35" t="e" cm="1">
        <f t="array" aca="1" ref="AA39" ca="1">SIGN('orig - Prod. Costs Ni Prod'!AA39)*_xll.RiskTriang(ABS('orig - Prod. Costs Ni Prod'!AA39) - ABS('orig - Prod. Costs Ni Prod'!AA39*$C$2),ABS('orig - Prod. Costs Ni Prod'!AA39),ABS('orig - Prod. Costs Ni Prod'!AA39) + ABS('orig - Prod. Costs Ni Prod'!AA39*$C$2))</f>
        <v>#VALUE!</v>
      </c>
      <c r="AB39" s="35" t="e" cm="1">
        <f t="array" aca="1" ref="AB39" ca="1">SIGN('orig - Prod. Costs Ni Prod'!AB39)*_xll.RiskTriang(ABS('orig - Prod. Costs Ni Prod'!AB39) - ABS('orig - Prod. Costs Ni Prod'!AB39*$C$2),ABS('orig - Prod. Costs Ni Prod'!AB39),ABS('orig - Prod. Costs Ni Prod'!AB39) + ABS('orig - Prod. Costs Ni Prod'!AB39*$C$2))</f>
        <v>#VALUE!</v>
      </c>
      <c r="AC39" s="35" t="e" cm="1">
        <f t="array" aca="1" ref="AC39" ca="1">SIGN('orig - Prod. Costs Ni Prod'!AC39)*_xll.RiskTriang(ABS('orig - Prod. Costs Ni Prod'!AC39) - ABS('orig - Prod. Costs Ni Prod'!AC39*$C$2),ABS('orig - Prod. Costs Ni Prod'!AC39),ABS('orig - Prod. Costs Ni Prod'!AC39) + ABS('orig - Prod. Costs Ni Prod'!AC39*$C$2))</f>
        <v>#VALUE!</v>
      </c>
      <c r="AD39" s="35" t="e" cm="1">
        <f t="array" aca="1" ref="AD39" ca="1">SIGN('orig - Prod. Costs Ni Prod'!AD39)*_xll.RiskTriang(ABS('orig - Prod. Costs Ni Prod'!AD39) - ABS('orig - Prod. Costs Ni Prod'!AD39*$C$2),ABS('orig - Prod. Costs Ni Prod'!AD39),ABS('orig - Prod. Costs Ni Prod'!AD39) + ABS('orig - Prod. Costs Ni Prod'!AD39*$C$2))</f>
        <v>#VALUE!</v>
      </c>
      <c r="AE39" s="35" t="e" cm="1">
        <f t="array" aca="1" ref="AE39" ca="1">SIGN('orig - Prod. Costs Ni Prod'!AE39)*_xll.RiskTriang(ABS('orig - Prod. Costs Ni Prod'!AE39) - ABS('orig - Prod. Costs Ni Prod'!AE39*$C$2),ABS('orig - Prod. Costs Ni Prod'!AE39),ABS('orig - Prod. Costs Ni Prod'!AE39) + ABS('orig - Prod. Costs Ni Prod'!AE39*$C$2))</f>
        <v>#VALUE!</v>
      </c>
      <c r="AF39" s="35" t="e" cm="1">
        <f t="array" aca="1" ref="AF39" ca="1">SIGN('orig - Prod. Costs Ni Prod'!AF39)*_xll.RiskTriang(ABS('orig - Prod. Costs Ni Prod'!AF39) - ABS('orig - Prod. Costs Ni Prod'!AF39*$C$2),ABS('orig - Prod. Costs Ni Prod'!AF39),ABS('orig - Prod. Costs Ni Prod'!AF39) + ABS('orig - Prod. Costs Ni Prod'!AF39*$C$2))</f>
        <v>#VALUE!</v>
      </c>
      <c r="AG39" s="35" t="e" cm="1">
        <f t="array" aca="1" ref="AG39" ca="1">SIGN('orig - Prod. Costs Ni Prod'!AG39)*_xll.RiskTriang(ABS('orig - Prod. Costs Ni Prod'!AG39) - ABS('orig - Prod. Costs Ni Prod'!AG39*$C$2),ABS('orig - Prod. Costs Ni Prod'!AG39),ABS('orig - Prod. Costs Ni Prod'!AG39) + ABS('orig - Prod. Costs Ni Prod'!AG39*$C$2))</f>
        <v>#VALUE!</v>
      </c>
      <c r="AH39" s="35" t="e" cm="1">
        <f t="array" aca="1" ref="AH39" ca="1">SIGN('orig - Prod. Costs Ni Prod'!AH39)*_xll.RiskTriang(ABS('orig - Prod. Costs Ni Prod'!AH39) - ABS('orig - Prod. Costs Ni Prod'!AH39*$C$2),ABS('orig - Prod. Costs Ni Prod'!AH39),ABS('orig - Prod. Costs Ni Prod'!AH39) + ABS('orig - Prod. Costs Ni Prod'!AH39*$C$2))</f>
        <v>#VALUE!</v>
      </c>
      <c r="AI39" s="35" t="e" cm="1">
        <f t="array" aca="1" ref="AI39" ca="1">SIGN('orig - Prod. Costs Ni Prod'!AI39)*_xll.RiskTriang(ABS('orig - Prod. Costs Ni Prod'!AI39) - ABS('orig - Prod. Costs Ni Prod'!AI39*$C$2),ABS('orig - Prod. Costs Ni Prod'!AI39),ABS('orig - Prod. Costs Ni Prod'!AI39) + ABS('orig - Prod. Costs Ni Prod'!AI39*$C$2))</f>
        <v>#VALUE!</v>
      </c>
      <c r="AJ39" s="35" t="e" cm="1">
        <f t="array" aca="1" ref="AJ39" ca="1">SIGN('orig - Prod. Costs Ni Prod'!AJ39)*_xll.RiskTriang(ABS('orig - Prod. Costs Ni Prod'!AJ39) - ABS('orig - Prod. Costs Ni Prod'!AJ39*$C$2),ABS('orig - Prod. Costs Ni Prod'!AJ39),ABS('orig - Prod. Costs Ni Prod'!AJ39) + ABS('orig - Prod. Costs Ni Prod'!AJ39*$C$2))</f>
        <v>#VALUE!</v>
      </c>
      <c r="AK39" s="35" t="e" cm="1">
        <f t="array" aca="1" ref="AK39" ca="1">SIGN('orig - Prod. Costs Ni Prod'!AK39)*_xll.RiskTriang(ABS('orig - Prod. Costs Ni Prod'!AK39) - ABS('orig - Prod. Costs Ni Prod'!AK39*$C$2),ABS('orig - Prod. Costs Ni Prod'!AK39),ABS('orig - Prod. Costs Ni Prod'!AK39) + ABS('orig - Prod. Costs Ni Prod'!AK39*$C$2))</f>
        <v>#VALUE!</v>
      </c>
      <c r="AL39" s="35" t="e" cm="1">
        <f t="array" aca="1" ref="AL39" ca="1">SIGN('orig - Prod. Costs Ni Prod'!AL39)*_xll.RiskTriang(ABS('orig - Prod. Costs Ni Prod'!AL39) - ABS('orig - Prod. Costs Ni Prod'!AL39*$C$2),ABS('orig - Prod. Costs Ni Prod'!AL39),ABS('orig - Prod. Costs Ni Prod'!AL39) + ABS('orig - Prod. Costs Ni Prod'!AL39*$C$2))</f>
        <v>#VALUE!</v>
      </c>
      <c r="AM39" s="35" t="e" cm="1">
        <f t="array" aca="1" ref="AM39" ca="1">SIGN('orig - Prod. Costs Ni Prod'!AM39)*_xll.RiskTriang(ABS('orig - Prod. Costs Ni Prod'!AM39) - ABS('orig - Prod. Costs Ni Prod'!AM39*$C$2),ABS('orig - Prod. Costs Ni Prod'!AM39),ABS('orig - Prod. Costs Ni Prod'!AM39) + ABS('orig - Prod. Costs Ni Prod'!AM39*$C$2))</f>
        <v>#VALUE!</v>
      </c>
      <c r="AN39" s="35" t="e" cm="1">
        <f t="array" aca="1" ref="AN39" ca="1">SIGN('orig - Prod. Costs Ni Prod'!AN39)*_xll.RiskTriang(ABS('orig - Prod. Costs Ni Prod'!AN39) - ABS('orig - Prod. Costs Ni Prod'!AN39*$C$2),ABS('orig - Prod. Costs Ni Prod'!AN39),ABS('orig - Prod. Costs Ni Prod'!AN39) + ABS('orig - Prod. Costs Ni Prod'!AN39*$C$2))</f>
        <v>#VALUE!</v>
      </c>
      <c r="AO39" s="35" t="e" cm="1">
        <f t="array" aca="1" ref="AO39" ca="1">SIGN('orig - Prod. Costs Ni Prod'!AO39)*_xll.RiskTriang(ABS('orig - Prod. Costs Ni Prod'!AO39) - ABS('orig - Prod. Costs Ni Prod'!AO39*$C$2),ABS('orig - Prod. Costs Ni Prod'!AO39),ABS('orig - Prod. Costs Ni Prod'!AO39) + ABS('orig - Prod. Costs Ni Prod'!AO39*$C$2))</f>
        <v>#VALUE!</v>
      </c>
      <c r="AP39" s="35" t="e" cm="1">
        <f t="array" aca="1" ref="AP39" ca="1">SIGN('orig - Prod. Costs Ni Prod'!AP39)*_xll.RiskTriang(ABS('orig - Prod. Costs Ni Prod'!AP39) - ABS('orig - Prod. Costs Ni Prod'!AP39*$C$2),ABS('orig - Prod. Costs Ni Prod'!AP39),ABS('orig - Prod. Costs Ni Prod'!AP39) + ABS('orig - Prod. Costs Ni Prod'!AP39*$C$2))</f>
        <v>#VALUE!</v>
      </c>
      <c r="AQ39" s="35" t="e" cm="1">
        <f t="array" aca="1" ref="AQ39" ca="1">SIGN('orig - Prod. Costs Ni Prod'!AQ39)*_xll.RiskTriang(ABS('orig - Prod. Costs Ni Prod'!AQ39) - ABS('orig - Prod. Costs Ni Prod'!AQ39*$C$2),ABS('orig - Prod. Costs Ni Prod'!AQ39),ABS('orig - Prod. Costs Ni Prod'!AQ39) + ABS('orig - Prod. Costs Ni Prod'!AQ39*$C$2))</f>
        <v>#VALUE!</v>
      </c>
      <c r="AR39" s="35" t="e" cm="1">
        <f t="array" aca="1" ref="AR39" ca="1">SIGN('orig - Prod. Costs Ni Prod'!AR39)*_xll.RiskTriang(ABS('orig - Prod. Costs Ni Prod'!AR39) - ABS('orig - Prod. Costs Ni Prod'!AR39*$C$2),ABS('orig - Prod. Costs Ni Prod'!AR39),ABS('orig - Prod. Costs Ni Prod'!AR39) + ABS('orig - Prod. Costs Ni Prod'!AR39*$C$2))</f>
        <v>#VALUE!</v>
      </c>
      <c r="AS39" s="35" t="e" cm="1">
        <f t="array" aca="1" ref="AS39" ca="1">SIGN('orig - Prod. Costs Ni Prod'!AS39)*_xll.RiskTriang(ABS('orig - Prod. Costs Ni Prod'!AS39) - ABS('orig - Prod. Costs Ni Prod'!AS39*$C$2),ABS('orig - Prod. Costs Ni Prod'!AS39),ABS('orig - Prod. Costs Ni Prod'!AS39) + ABS('orig - Prod. Costs Ni Prod'!AS39*$C$2))</f>
        <v>#VALUE!</v>
      </c>
      <c r="AT39" s="35" t="e" cm="1">
        <f t="array" aca="1" ref="AT39" ca="1">SIGN('orig - Prod. Costs Ni Prod'!AT39)*_xll.RiskTriang(ABS('orig - Prod. Costs Ni Prod'!AT39) - ABS('orig - Prod. Costs Ni Prod'!AT39*$C$2),ABS('orig - Prod. Costs Ni Prod'!AT39),ABS('orig - Prod. Costs Ni Prod'!AT39) + ABS('orig - Prod. Costs Ni Prod'!AT39*$C$2))</f>
        <v>#VALUE!</v>
      </c>
    </row>
    <row r="40" spans="1:46" x14ac:dyDescent="0.25">
      <c r="A40" s="37">
        <v>44926</v>
      </c>
      <c r="B40" s="46" t="s">
        <v>52</v>
      </c>
      <c r="C40" s="46">
        <v>27377</v>
      </c>
      <c r="D40" s="46" t="s">
        <v>10</v>
      </c>
      <c r="E40" s="35">
        <v>13855</v>
      </c>
      <c r="F40" s="36">
        <v>0.18</v>
      </c>
      <c r="G40" s="35">
        <v>59.124263999999997</v>
      </c>
      <c r="H40" s="35">
        <v>14.744999999999999</v>
      </c>
      <c r="I40" s="35">
        <v>100</v>
      </c>
      <c r="J40" s="35">
        <v>14.744999999999999</v>
      </c>
      <c r="K40" s="10">
        <v>13.813261032104499</v>
      </c>
      <c r="L40" s="35" t="e" cm="1">
        <f t="array" aca="1" ref="L40" ca="1">SIGN('orig - Prod. Costs Ni Prod'!L40)*_xll.RiskTriang(ABS('orig - Prod. Costs Ni Prod'!L40) - ABS('orig - Prod. Costs Ni Prod'!L40*$C$2),ABS('orig - Prod. Costs Ni Prod'!L40),ABS('orig - Prod. Costs Ni Prod'!L40) + ABS('orig - Prod. Costs Ni Prod'!L40*$C$2))</f>
        <v>#VALUE!</v>
      </c>
      <c r="M40" s="35" t="e" cm="1">
        <f t="array" aca="1" ref="M40" ca="1">SIGN('orig - Prod. Costs Ni Prod'!M40)*_xll.RiskTriang(ABS('orig - Prod. Costs Ni Prod'!M40) - ABS('orig - Prod. Costs Ni Prod'!M40*$C$2),ABS('orig - Prod. Costs Ni Prod'!M40),ABS('orig - Prod. Costs Ni Prod'!M40) + ABS('orig - Prod. Costs Ni Prod'!M40*$C$2))</f>
        <v>#VALUE!</v>
      </c>
      <c r="N40" s="35" t="e" cm="1">
        <f t="array" aca="1" ref="N40" ca="1">SIGN('orig - Prod. Costs Ni Prod'!N40)*_xll.RiskTriang(ABS('orig - Prod. Costs Ni Prod'!N40) - ABS('orig - Prod. Costs Ni Prod'!N40*$C$2),ABS('orig - Prod. Costs Ni Prod'!N40),ABS('orig - Prod. Costs Ni Prod'!N40) + ABS('orig - Prod. Costs Ni Prod'!N40*$C$2))</f>
        <v>#VALUE!</v>
      </c>
      <c r="O40" s="35" t="e" cm="1">
        <f t="array" aca="1" ref="O40" ca="1">SIGN('orig - Prod. Costs Ni Prod'!O40)*_xll.RiskTriang(ABS('orig - Prod. Costs Ni Prod'!O40) - ABS('orig - Prod. Costs Ni Prod'!O40*$C$2),ABS('orig - Prod. Costs Ni Prod'!O40),ABS('orig - Prod. Costs Ni Prod'!O40) + ABS('orig - Prod. Costs Ni Prod'!O40*$C$2))</f>
        <v>#VALUE!</v>
      </c>
      <c r="P40" s="35" t="e" cm="1">
        <f t="array" aca="1" ref="P40" ca="1">SIGN('orig - Prod. Costs Ni Prod'!P40)*_xll.RiskTriang(ABS('orig - Prod. Costs Ni Prod'!P40) - ABS('orig - Prod. Costs Ni Prod'!P40*$C$2),ABS('orig - Prod. Costs Ni Prod'!P40),ABS('orig - Prod. Costs Ni Prod'!P40) + ABS('orig - Prod. Costs Ni Prod'!P40*$C$2))</f>
        <v>#VALUE!</v>
      </c>
      <c r="Q40" s="35" t="e" cm="1">
        <f t="array" aca="1" ref="Q40" ca="1">SIGN('orig - Prod. Costs Ni Prod'!Q40)*_xll.RiskTriang(ABS('orig - Prod. Costs Ni Prod'!Q40) - ABS('orig - Prod. Costs Ni Prod'!Q40*$C$2),ABS('orig - Prod. Costs Ni Prod'!Q40),ABS('orig - Prod. Costs Ni Prod'!Q40) + ABS('orig - Prod. Costs Ni Prod'!Q40*$C$2))</f>
        <v>#VALUE!</v>
      </c>
      <c r="R40" s="35" t="e" cm="1">
        <f t="array" aca="1" ref="R40" ca="1">SIGN('orig - Prod. Costs Ni Prod'!R40)*_xll.RiskTriang(ABS('orig - Prod. Costs Ni Prod'!R40) - ABS('orig - Prod. Costs Ni Prod'!R40*$C$2),ABS('orig - Prod. Costs Ni Prod'!R40),ABS('orig - Prod. Costs Ni Prod'!R40) + ABS('orig - Prod. Costs Ni Prod'!R40*$C$2))</f>
        <v>#VALUE!</v>
      </c>
      <c r="S40" s="35" t="e" cm="1">
        <f t="array" aca="1" ref="S40" ca="1">SIGN('orig - Prod. Costs Ni Prod'!S40)*_xll.RiskTriang(ABS('orig - Prod. Costs Ni Prod'!S40) - ABS('orig - Prod. Costs Ni Prod'!S40*$C$2),ABS('orig - Prod. Costs Ni Prod'!S40),ABS('orig - Prod. Costs Ni Prod'!S40) + ABS('orig - Prod. Costs Ni Prod'!S40*$C$2))</f>
        <v>#VALUE!</v>
      </c>
      <c r="T40" s="35" t="e" cm="1">
        <f t="array" aca="1" ref="T40" ca="1">SIGN('orig - Prod. Costs Ni Prod'!T40)*_xll.RiskTriang(ABS('orig - Prod. Costs Ni Prod'!T40) - ABS('orig - Prod. Costs Ni Prod'!T40*$C$2),ABS('orig - Prod. Costs Ni Prod'!T40),ABS('orig - Prod. Costs Ni Prod'!T40) + ABS('orig - Prod. Costs Ni Prod'!T40*$C$2))</f>
        <v>#VALUE!</v>
      </c>
      <c r="U40" s="35" t="e" cm="1">
        <f t="array" aca="1" ref="U40" ca="1">SIGN('orig - Prod. Costs Ni Prod'!U40)*_xll.RiskTriang(ABS('orig - Prod. Costs Ni Prod'!U40) - ABS('orig - Prod. Costs Ni Prod'!U40*$C$2),ABS('orig - Prod. Costs Ni Prod'!U40),ABS('orig - Prod. Costs Ni Prod'!U40) + ABS('orig - Prod. Costs Ni Prod'!U40*$C$2))</f>
        <v>#VALUE!</v>
      </c>
      <c r="V40" s="35" t="e" cm="1">
        <f t="array" aca="1" ref="V40" ca="1">SIGN('orig - Prod. Costs Ni Prod'!V40)*_xll.RiskTriang(ABS('orig - Prod. Costs Ni Prod'!V40) - ABS('orig - Prod. Costs Ni Prod'!V40*$C$2),ABS('orig - Prod. Costs Ni Prod'!V40),ABS('orig - Prod. Costs Ni Prod'!V40) + ABS('orig - Prod. Costs Ni Prod'!V40*$C$2))</f>
        <v>#VALUE!</v>
      </c>
      <c r="W40" s="35" t="e" cm="1">
        <f t="array" aca="1" ref="W40" ca="1">SIGN('orig - Prod. Costs Ni Prod'!W40)*_xll.RiskTriang(ABS('orig - Prod. Costs Ni Prod'!W40) - ABS('orig - Prod. Costs Ni Prod'!W40*$C$2),ABS('orig - Prod. Costs Ni Prod'!W40),ABS('orig - Prod. Costs Ni Prod'!W40) + ABS('orig - Prod. Costs Ni Prod'!W40*$C$2))</f>
        <v>#VALUE!</v>
      </c>
      <c r="X40" s="35" t="e" cm="1">
        <f t="array" aca="1" ref="X40" ca="1">SIGN('orig - Prod. Costs Ni Prod'!X40)*_xll.RiskTriang(ABS('orig - Prod. Costs Ni Prod'!X40) - ABS('orig - Prod. Costs Ni Prod'!X40*$C$2),ABS('orig - Prod. Costs Ni Prod'!X40),ABS('orig - Prod. Costs Ni Prod'!X40) + ABS('orig - Prod. Costs Ni Prod'!X40*$C$2))</f>
        <v>#VALUE!</v>
      </c>
      <c r="Y40" s="35" t="e" cm="1">
        <f t="array" aca="1" ref="Y40" ca="1">SIGN('orig - Prod. Costs Ni Prod'!Y40)*_xll.RiskTriang(ABS('orig - Prod. Costs Ni Prod'!Y40) - ABS('orig - Prod. Costs Ni Prod'!Y40*$C$2),ABS('orig - Prod. Costs Ni Prod'!Y40),ABS('orig - Prod. Costs Ni Prod'!Y40) + ABS('orig - Prod. Costs Ni Prod'!Y40*$C$2))</f>
        <v>#VALUE!</v>
      </c>
      <c r="Z40" s="35" t="e" cm="1">
        <f t="array" aca="1" ref="Z40" ca="1">SIGN('orig - Prod. Costs Ni Prod'!Z40)*_xll.RiskTriang(ABS('orig - Prod. Costs Ni Prod'!Z40) - ABS('orig - Prod. Costs Ni Prod'!Z40*$C$2),ABS('orig - Prod. Costs Ni Prod'!Z40),ABS('orig - Prod. Costs Ni Prod'!Z40) + ABS('orig - Prod. Costs Ni Prod'!Z40*$C$2))</f>
        <v>#VALUE!</v>
      </c>
      <c r="AA40" s="35" t="e" cm="1">
        <f t="array" aca="1" ref="AA40" ca="1">SIGN('orig - Prod. Costs Ni Prod'!AA40)*_xll.RiskTriang(ABS('orig - Prod. Costs Ni Prod'!AA40) - ABS('orig - Prod. Costs Ni Prod'!AA40*$C$2),ABS('orig - Prod. Costs Ni Prod'!AA40),ABS('orig - Prod. Costs Ni Prod'!AA40) + ABS('orig - Prod. Costs Ni Prod'!AA40*$C$2))</f>
        <v>#VALUE!</v>
      </c>
      <c r="AB40" s="35" t="e" cm="1">
        <f t="array" aca="1" ref="AB40" ca="1">SIGN('orig - Prod. Costs Ni Prod'!AB40)*_xll.RiskTriang(ABS('orig - Prod. Costs Ni Prod'!AB40) - ABS('orig - Prod. Costs Ni Prod'!AB40*$C$2),ABS('orig - Prod. Costs Ni Prod'!AB40),ABS('orig - Prod. Costs Ni Prod'!AB40) + ABS('orig - Prod. Costs Ni Prod'!AB40*$C$2))</f>
        <v>#VALUE!</v>
      </c>
      <c r="AC40" s="35" t="e" cm="1">
        <f t="array" aca="1" ref="AC40" ca="1">SIGN('orig - Prod. Costs Ni Prod'!AC40)*_xll.RiskTriang(ABS('orig - Prod. Costs Ni Prod'!AC40) - ABS('orig - Prod. Costs Ni Prod'!AC40*$C$2),ABS('orig - Prod. Costs Ni Prod'!AC40),ABS('orig - Prod. Costs Ni Prod'!AC40) + ABS('orig - Prod. Costs Ni Prod'!AC40*$C$2))</f>
        <v>#VALUE!</v>
      </c>
      <c r="AD40" s="35" t="e" cm="1">
        <f t="array" aca="1" ref="AD40" ca="1">SIGN('orig - Prod. Costs Ni Prod'!AD40)*_xll.RiskTriang(ABS('orig - Prod. Costs Ni Prod'!AD40) - ABS('orig - Prod. Costs Ni Prod'!AD40*$C$2),ABS('orig - Prod. Costs Ni Prod'!AD40),ABS('orig - Prod. Costs Ni Prod'!AD40) + ABS('orig - Prod. Costs Ni Prod'!AD40*$C$2))</f>
        <v>#VALUE!</v>
      </c>
      <c r="AE40" s="35" t="e" cm="1">
        <f t="array" aca="1" ref="AE40" ca="1">SIGN('orig - Prod. Costs Ni Prod'!AE40)*_xll.RiskTriang(ABS('orig - Prod. Costs Ni Prod'!AE40) - ABS('orig - Prod. Costs Ni Prod'!AE40*$C$2),ABS('orig - Prod. Costs Ni Prod'!AE40),ABS('orig - Prod. Costs Ni Prod'!AE40) + ABS('orig - Prod. Costs Ni Prod'!AE40*$C$2))</f>
        <v>#VALUE!</v>
      </c>
      <c r="AF40" s="35" t="e" cm="1">
        <f t="array" aca="1" ref="AF40" ca="1">SIGN('orig - Prod. Costs Ni Prod'!AF40)*_xll.RiskTriang(ABS('orig - Prod. Costs Ni Prod'!AF40) - ABS('orig - Prod. Costs Ni Prod'!AF40*$C$2),ABS('orig - Prod. Costs Ni Prod'!AF40),ABS('orig - Prod. Costs Ni Prod'!AF40) + ABS('orig - Prod. Costs Ni Prod'!AF40*$C$2))</f>
        <v>#VALUE!</v>
      </c>
      <c r="AG40" s="35" t="e" cm="1">
        <f t="array" aca="1" ref="AG40" ca="1">SIGN('orig - Prod. Costs Ni Prod'!AG40)*_xll.RiskTriang(ABS('orig - Prod. Costs Ni Prod'!AG40) - ABS('orig - Prod. Costs Ni Prod'!AG40*$C$2),ABS('orig - Prod. Costs Ni Prod'!AG40),ABS('orig - Prod. Costs Ni Prod'!AG40) + ABS('orig - Prod. Costs Ni Prod'!AG40*$C$2))</f>
        <v>#VALUE!</v>
      </c>
      <c r="AH40" s="35" t="e" cm="1">
        <f t="array" aca="1" ref="AH40" ca="1">SIGN('orig - Prod. Costs Ni Prod'!AH40)*_xll.RiskTriang(ABS('orig - Prod. Costs Ni Prod'!AH40) - ABS('orig - Prod. Costs Ni Prod'!AH40*$C$2),ABS('orig - Prod. Costs Ni Prod'!AH40),ABS('orig - Prod. Costs Ni Prod'!AH40) + ABS('orig - Prod. Costs Ni Prod'!AH40*$C$2))</f>
        <v>#VALUE!</v>
      </c>
      <c r="AI40" s="35" t="e" cm="1">
        <f t="array" aca="1" ref="AI40" ca="1">SIGN('orig - Prod. Costs Ni Prod'!AI40)*_xll.RiskTriang(ABS('orig - Prod. Costs Ni Prod'!AI40) - ABS('orig - Prod. Costs Ni Prod'!AI40*$C$2),ABS('orig - Prod. Costs Ni Prod'!AI40),ABS('orig - Prod. Costs Ni Prod'!AI40) + ABS('orig - Prod. Costs Ni Prod'!AI40*$C$2))</f>
        <v>#VALUE!</v>
      </c>
      <c r="AJ40" s="35" t="e" cm="1">
        <f t="array" aca="1" ref="AJ40" ca="1">SIGN('orig - Prod. Costs Ni Prod'!AJ40)*_xll.RiskTriang(ABS('orig - Prod. Costs Ni Prod'!AJ40) - ABS('orig - Prod. Costs Ni Prod'!AJ40*$C$2),ABS('orig - Prod. Costs Ni Prod'!AJ40),ABS('orig - Prod. Costs Ni Prod'!AJ40) + ABS('orig - Prod. Costs Ni Prod'!AJ40*$C$2))</f>
        <v>#VALUE!</v>
      </c>
      <c r="AK40" s="35" t="e" cm="1">
        <f t="array" aca="1" ref="AK40" ca="1">SIGN('orig - Prod. Costs Ni Prod'!AK40)*_xll.RiskTriang(ABS('orig - Prod. Costs Ni Prod'!AK40) - ABS('orig - Prod. Costs Ni Prod'!AK40*$C$2),ABS('orig - Prod. Costs Ni Prod'!AK40),ABS('orig - Prod. Costs Ni Prod'!AK40) + ABS('orig - Prod. Costs Ni Prod'!AK40*$C$2))</f>
        <v>#VALUE!</v>
      </c>
      <c r="AL40" s="35" t="e" cm="1">
        <f t="array" aca="1" ref="AL40" ca="1">SIGN('orig - Prod. Costs Ni Prod'!AL40)*_xll.RiskTriang(ABS('orig - Prod. Costs Ni Prod'!AL40) - ABS('orig - Prod. Costs Ni Prod'!AL40*$C$2),ABS('orig - Prod. Costs Ni Prod'!AL40),ABS('orig - Prod. Costs Ni Prod'!AL40) + ABS('orig - Prod. Costs Ni Prod'!AL40*$C$2))</f>
        <v>#VALUE!</v>
      </c>
      <c r="AM40" s="35" t="e" cm="1">
        <f t="array" aca="1" ref="AM40" ca="1">SIGN('orig - Prod. Costs Ni Prod'!AM40)*_xll.RiskTriang(ABS('orig - Prod. Costs Ni Prod'!AM40) - ABS('orig - Prod. Costs Ni Prod'!AM40*$C$2),ABS('orig - Prod. Costs Ni Prod'!AM40),ABS('orig - Prod. Costs Ni Prod'!AM40) + ABS('orig - Prod. Costs Ni Prod'!AM40*$C$2))</f>
        <v>#VALUE!</v>
      </c>
      <c r="AN40" s="35" t="e" cm="1">
        <f t="array" aca="1" ref="AN40" ca="1">SIGN('orig - Prod. Costs Ni Prod'!AN40)*_xll.RiskTriang(ABS('orig - Prod. Costs Ni Prod'!AN40) - ABS('orig - Prod. Costs Ni Prod'!AN40*$C$2),ABS('orig - Prod. Costs Ni Prod'!AN40),ABS('orig - Prod. Costs Ni Prod'!AN40) + ABS('orig - Prod. Costs Ni Prod'!AN40*$C$2))</f>
        <v>#VALUE!</v>
      </c>
      <c r="AO40" s="35" t="e" cm="1">
        <f t="array" aca="1" ref="AO40" ca="1">SIGN('orig - Prod. Costs Ni Prod'!AO40)*_xll.RiskTriang(ABS('orig - Prod. Costs Ni Prod'!AO40) - ABS('orig - Prod. Costs Ni Prod'!AO40*$C$2),ABS('orig - Prod. Costs Ni Prod'!AO40),ABS('orig - Prod. Costs Ni Prod'!AO40) + ABS('orig - Prod. Costs Ni Prod'!AO40*$C$2))</f>
        <v>#VALUE!</v>
      </c>
      <c r="AP40" s="35" t="e" cm="1">
        <f t="array" aca="1" ref="AP40" ca="1">SIGN('orig - Prod. Costs Ni Prod'!AP40)*_xll.RiskTriang(ABS('orig - Prod. Costs Ni Prod'!AP40) - ABS('orig - Prod. Costs Ni Prod'!AP40*$C$2),ABS('orig - Prod. Costs Ni Prod'!AP40),ABS('orig - Prod. Costs Ni Prod'!AP40) + ABS('orig - Prod. Costs Ni Prod'!AP40*$C$2))</f>
        <v>#VALUE!</v>
      </c>
      <c r="AQ40" s="35" t="e" cm="1">
        <f t="array" aca="1" ref="AQ40" ca="1">SIGN('orig - Prod. Costs Ni Prod'!AQ40)*_xll.RiskTriang(ABS('orig - Prod. Costs Ni Prod'!AQ40) - ABS('orig - Prod. Costs Ni Prod'!AQ40*$C$2),ABS('orig - Prod. Costs Ni Prod'!AQ40),ABS('orig - Prod. Costs Ni Prod'!AQ40) + ABS('orig - Prod. Costs Ni Prod'!AQ40*$C$2))</f>
        <v>#VALUE!</v>
      </c>
      <c r="AR40" s="35" t="e" cm="1">
        <f t="array" aca="1" ref="AR40" ca="1">SIGN('orig - Prod. Costs Ni Prod'!AR40)*_xll.RiskTriang(ABS('orig - Prod. Costs Ni Prod'!AR40) - ABS('orig - Prod. Costs Ni Prod'!AR40*$C$2),ABS('orig - Prod. Costs Ni Prod'!AR40),ABS('orig - Prod. Costs Ni Prod'!AR40) + ABS('orig - Prod. Costs Ni Prod'!AR40*$C$2))</f>
        <v>#VALUE!</v>
      </c>
      <c r="AS40" s="35" t="e" cm="1">
        <f t="array" aca="1" ref="AS40" ca="1">SIGN('orig - Prod. Costs Ni Prod'!AS40)*_xll.RiskTriang(ABS('orig - Prod. Costs Ni Prod'!AS40) - ABS('orig - Prod. Costs Ni Prod'!AS40*$C$2),ABS('orig - Prod. Costs Ni Prod'!AS40),ABS('orig - Prod. Costs Ni Prod'!AS40) + ABS('orig - Prod. Costs Ni Prod'!AS40*$C$2))</f>
        <v>#VALUE!</v>
      </c>
      <c r="AT40" s="35" t="e" cm="1">
        <f t="array" aca="1" ref="AT40" ca="1">SIGN('orig - Prod. Costs Ni Prod'!AT40)*_xll.RiskTriang(ABS('orig - Prod. Costs Ni Prod'!AT40) - ABS('orig - Prod. Costs Ni Prod'!AT40*$C$2),ABS('orig - Prod. Costs Ni Prod'!AT40),ABS('orig - Prod. Costs Ni Prod'!AT40) + ABS('orig - Prod. Costs Ni Prod'!AT40*$C$2))</f>
        <v>#VALUE!</v>
      </c>
    </row>
    <row r="41" spans="1:46" x14ac:dyDescent="0.25">
      <c r="A41" s="37">
        <v>44926</v>
      </c>
      <c r="B41" s="46" t="s">
        <v>53</v>
      </c>
      <c r="C41" s="46">
        <v>33727</v>
      </c>
      <c r="D41" s="46" t="s">
        <v>10</v>
      </c>
      <c r="E41" s="35">
        <v>2782</v>
      </c>
      <c r="F41" s="36">
        <v>0.08</v>
      </c>
      <c r="G41" s="35">
        <v>24.937096</v>
      </c>
      <c r="H41" s="35">
        <v>0.55500000000000005</v>
      </c>
      <c r="I41" s="35">
        <v>100</v>
      </c>
      <c r="J41" s="35">
        <v>0.55500000000000005</v>
      </c>
      <c r="K41" s="10">
        <v>1.4206459522247299</v>
      </c>
      <c r="L41" s="35" t="e" cm="1">
        <f t="array" aca="1" ref="L41" ca="1">SIGN('orig - Prod. Costs Ni Prod'!L41)*_xll.RiskTriang(ABS('orig - Prod. Costs Ni Prod'!L41) - ABS('orig - Prod. Costs Ni Prod'!L41*$C$2),ABS('orig - Prod. Costs Ni Prod'!L41),ABS('orig - Prod. Costs Ni Prod'!L41) + ABS('orig - Prod. Costs Ni Prod'!L41*$C$2))</f>
        <v>#VALUE!</v>
      </c>
      <c r="M41" s="35" t="e" cm="1">
        <f t="array" aca="1" ref="M41" ca="1">SIGN('orig - Prod. Costs Ni Prod'!M41)*_xll.RiskTriang(ABS('orig - Prod. Costs Ni Prod'!M41) - ABS('orig - Prod. Costs Ni Prod'!M41*$C$2),ABS('orig - Prod. Costs Ni Prod'!M41),ABS('orig - Prod. Costs Ni Prod'!M41) + ABS('orig - Prod. Costs Ni Prod'!M41*$C$2))</f>
        <v>#VALUE!</v>
      </c>
      <c r="N41" s="35" t="e" cm="1">
        <f t="array" aca="1" ref="N41" ca="1">SIGN('orig - Prod. Costs Ni Prod'!N41)*_xll.RiskTriang(ABS('orig - Prod. Costs Ni Prod'!N41) - ABS('orig - Prod. Costs Ni Prod'!N41*$C$2),ABS('orig - Prod. Costs Ni Prod'!N41),ABS('orig - Prod. Costs Ni Prod'!N41) + ABS('orig - Prod. Costs Ni Prod'!N41*$C$2))</f>
        <v>#VALUE!</v>
      </c>
      <c r="O41" s="35" t="e" cm="1">
        <f t="array" aca="1" ref="O41" ca="1">SIGN('orig - Prod. Costs Ni Prod'!O41)*_xll.RiskTriang(ABS('orig - Prod. Costs Ni Prod'!O41) - ABS('orig - Prod. Costs Ni Prod'!O41*$C$2),ABS('orig - Prod. Costs Ni Prod'!O41),ABS('orig - Prod. Costs Ni Prod'!O41) + ABS('orig - Prod. Costs Ni Prod'!O41*$C$2))</f>
        <v>#VALUE!</v>
      </c>
      <c r="P41" s="35" t="e" cm="1">
        <f t="array" aca="1" ref="P41" ca="1">SIGN('orig - Prod. Costs Ni Prod'!P41)*_xll.RiskTriang(ABS('orig - Prod. Costs Ni Prod'!P41) - ABS('orig - Prod. Costs Ni Prod'!P41*$C$2),ABS('orig - Prod. Costs Ni Prod'!P41),ABS('orig - Prod. Costs Ni Prod'!P41) + ABS('orig - Prod. Costs Ni Prod'!P41*$C$2))</f>
        <v>#VALUE!</v>
      </c>
      <c r="Q41" s="35" t="e" cm="1">
        <f t="array" aca="1" ref="Q41" ca="1">SIGN('orig - Prod. Costs Ni Prod'!Q41)*_xll.RiskTriang(ABS('orig - Prod. Costs Ni Prod'!Q41) - ABS('orig - Prod. Costs Ni Prod'!Q41*$C$2),ABS('orig - Prod. Costs Ni Prod'!Q41),ABS('orig - Prod. Costs Ni Prod'!Q41) + ABS('orig - Prod. Costs Ni Prod'!Q41*$C$2))</f>
        <v>#VALUE!</v>
      </c>
      <c r="R41" s="35" t="e" cm="1">
        <f t="array" aca="1" ref="R41" ca="1">SIGN('orig - Prod. Costs Ni Prod'!R41)*_xll.RiskTriang(ABS('orig - Prod. Costs Ni Prod'!R41) - ABS('orig - Prod. Costs Ni Prod'!R41*$C$2),ABS('orig - Prod. Costs Ni Prod'!R41),ABS('orig - Prod. Costs Ni Prod'!R41) + ABS('orig - Prod. Costs Ni Prod'!R41*$C$2))</f>
        <v>#VALUE!</v>
      </c>
      <c r="S41" s="35" t="e" cm="1">
        <f t="array" aca="1" ref="S41" ca="1">SIGN('orig - Prod. Costs Ni Prod'!S41)*_xll.RiskTriang(ABS('orig - Prod. Costs Ni Prod'!S41) - ABS('orig - Prod. Costs Ni Prod'!S41*$C$2),ABS('orig - Prod. Costs Ni Prod'!S41),ABS('orig - Prod. Costs Ni Prod'!S41) + ABS('orig - Prod. Costs Ni Prod'!S41*$C$2))</f>
        <v>#VALUE!</v>
      </c>
      <c r="T41" s="35" t="e" cm="1">
        <f t="array" aca="1" ref="T41" ca="1">SIGN('orig - Prod. Costs Ni Prod'!T41)*_xll.RiskTriang(ABS('orig - Prod. Costs Ni Prod'!T41) - ABS('orig - Prod. Costs Ni Prod'!T41*$C$2),ABS('orig - Prod. Costs Ni Prod'!T41),ABS('orig - Prod. Costs Ni Prod'!T41) + ABS('orig - Prod. Costs Ni Prod'!T41*$C$2))</f>
        <v>#VALUE!</v>
      </c>
      <c r="U41" s="35" t="e" cm="1">
        <f t="array" aca="1" ref="U41" ca="1">SIGN('orig - Prod. Costs Ni Prod'!U41)*_xll.RiskTriang(ABS('orig - Prod. Costs Ni Prod'!U41) - ABS('orig - Prod. Costs Ni Prod'!U41*$C$2),ABS('orig - Prod. Costs Ni Prod'!U41),ABS('orig - Prod. Costs Ni Prod'!U41) + ABS('orig - Prod. Costs Ni Prod'!U41*$C$2))</f>
        <v>#VALUE!</v>
      </c>
      <c r="V41" s="35" t="e" cm="1">
        <f t="array" aca="1" ref="V41" ca="1">SIGN('orig - Prod. Costs Ni Prod'!V41)*_xll.RiskTriang(ABS('orig - Prod. Costs Ni Prod'!V41) - ABS('orig - Prod. Costs Ni Prod'!V41*$C$2),ABS('orig - Prod. Costs Ni Prod'!V41),ABS('orig - Prod. Costs Ni Prod'!V41) + ABS('orig - Prod. Costs Ni Prod'!V41*$C$2))</f>
        <v>#VALUE!</v>
      </c>
      <c r="W41" s="35" t="e" cm="1">
        <f t="array" aca="1" ref="W41" ca="1">SIGN('orig - Prod. Costs Ni Prod'!W41)*_xll.RiskTriang(ABS('orig - Prod. Costs Ni Prod'!W41) - ABS('orig - Prod. Costs Ni Prod'!W41*$C$2),ABS('orig - Prod. Costs Ni Prod'!W41),ABS('orig - Prod. Costs Ni Prod'!W41) + ABS('orig - Prod. Costs Ni Prod'!W41*$C$2))</f>
        <v>#VALUE!</v>
      </c>
      <c r="X41" s="35" t="e" cm="1">
        <f t="array" aca="1" ref="X41" ca="1">SIGN('orig - Prod. Costs Ni Prod'!X41)*_xll.RiskTriang(ABS('orig - Prod. Costs Ni Prod'!X41) - ABS('orig - Prod. Costs Ni Prod'!X41*$C$2),ABS('orig - Prod. Costs Ni Prod'!X41),ABS('orig - Prod. Costs Ni Prod'!X41) + ABS('orig - Prod. Costs Ni Prod'!X41*$C$2))</f>
        <v>#VALUE!</v>
      </c>
      <c r="Y41" s="35" t="e" cm="1">
        <f t="array" aca="1" ref="Y41" ca="1">SIGN('orig - Prod. Costs Ni Prod'!Y41)*_xll.RiskTriang(ABS('orig - Prod. Costs Ni Prod'!Y41) - ABS('orig - Prod. Costs Ni Prod'!Y41*$C$2),ABS('orig - Prod. Costs Ni Prod'!Y41),ABS('orig - Prod. Costs Ni Prod'!Y41) + ABS('orig - Prod. Costs Ni Prod'!Y41*$C$2))</f>
        <v>#VALUE!</v>
      </c>
      <c r="Z41" s="35" t="e" cm="1">
        <f t="array" aca="1" ref="Z41" ca="1">SIGN('orig - Prod. Costs Ni Prod'!Z41)*_xll.RiskTriang(ABS('orig - Prod. Costs Ni Prod'!Z41) - ABS('orig - Prod. Costs Ni Prod'!Z41*$C$2),ABS('orig - Prod. Costs Ni Prod'!Z41),ABS('orig - Prod. Costs Ni Prod'!Z41) + ABS('orig - Prod. Costs Ni Prod'!Z41*$C$2))</f>
        <v>#VALUE!</v>
      </c>
      <c r="AA41" s="35" t="e" cm="1">
        <f t="array" aca="1" ref="AA41" ca="1">SIGN('orig - Prod. Costs Ni Prod'!AA41)*_xll.RiskTriang(ABS('orig - Prod. Costs Ni Prod'!AA41) - ABS('orig - Prod. Costs Ni Prod'!AA41*$C$2),ABS('orig - Prod. Costs Ni Prod'!AA41),ABS('orig - Prod. Costs Ni Prod'!AA41) + ABS('orig - Prod. Costs Ni Prod'!AA41*$C$2))</f>
        <v>#VALUE!</v>
      </c>
      <c r="AB41" s="35" t="e" cm="1">
        <f t="array" aca="1" ref="AB41" ca="1">SIGN('orig - Prod. Costs Ni Prod'!AB41)*_xll.RiskTriang(ABS('orig - Prod. Costs Ni Prod'!AB41) - ABS('orig - Prod. Costs Ni Prod'!AB41*$C$2),ABS('orig - Prod. Costs Ni Prod'!AB41),ABS('orig - Prod. Costs Ni Prod'!AB41) + ABS('orig - Prod. Costs Ni Prod'!AB41*$C$2))</f>
        <v>#VALUE!</v>
      </c>
      <c r="AC41" s="35" t="e" cm="1">
        <f t="array" aca="1" ref="AC41" ca="1">SIGN('orig - Prod. Costs Ni Prod'!AC41)*_xll.RiskTriang(ABS('orig - Prod. Costs Ni Prod'!AC41) - ABS('orig - Prod. Costs Ni Prod'!AC41*$C$2),ABS('orig - Prod. Costs Ni Prod'!AC41),ABS('orig - Prod. Costs Ni Prod'!AC41) + ABS('orig - Prod. Costs Ni Prod'!AC41*$C$2))</f>
        <v>#VALUE!</v>
      </c>
      <c r="AD41" s="35" t="e" cm="1">
        <f t="array" aca="1" ref="AD41" ca="1">SIGN('orig - Prod. Costs Ni Prod'!AD41)*_xll.RiskTriang(ABS('orig - Prod. Costs Ni Prod'!AD41) - ABS('orig - Prod. Costs Ni Prod'!AD41*$C$2),ABS('orig - Prod. Costs Ni Prod'!AD41),ABS('orig - Prod. Costs Ni Prod'!AD41) + ABS('orig - Prod. Costs Ni Prod'!AD41*$C$2))</f>
        <v>#VALUE!</v>
      </c>
      <c r="AE41" s="35" t="e" cm="1">
        <f t="array" aca="1" ref="AE41" ca="1">SIGN('orig - Prod. Costs Ni Prod'!AE41)*_xll.RiskTriang(ABS('orig - Prod. Costs Ni Prod'!AE41) - ABS('orig - Prod. Costs Ni Prod'!AE41*$C$2),ABS('orig - Prod. Costs Ni Prod'!AE41),ABS('orig - Prod. Costs Ni Prod'!AE41) + ABS('orig - Prod. Costs Ni Prod'!AE41*$C$2))</f>
        <v>#VALUE!</v>
      </c>
      <c r="AF41" s="35" t="e" cm="1">
        <f t="array" aca="1" ref="AF41" ca="1">SIGN('orig - Prod. Costs Ni Prod'!AF41)*_xll.RiskTriang(ABS('orig - Prod. Costs Ni Prod'!AF41) - ABS('orig - Prod. Costs Ni Prod'!AF41*$C$2),ABS('orig - Prod. Costs Ni Prod'!AF41),ABS('orig - Prod. Costs Ni Prod'!AF41) + ABS('orig - Prod. Costs Ni Prod'!AF41*$C$2))</f>
        <v>#VALUE!</v>
      </c>
      <c r="AG41" s="35" t="e" cm="1">
        <f t="array" aca="1" ref="AG41" ca="1">SIGN('orig - Prod. Costs Ni Prod'!AG41)*_xll.RiskTriang(ABS('orig - Prod. Costs Ni Prod'!AG41) - ABS('orig - Prod. Costs Ni Prod'!AG41*$C$2),ABS('orig - Prod. Costs Ni Prod'!AG41),ABS('orig - Prod. Costs Ni Prod'!AG41) + ABS('orig - Prod. Costs Ni Prod'!AG41*$C$2))</f>
        <v>#VALUE!</v>
      </c>
      <c r="AH41" s="35" t="e" cm="1">
        <f t="array" aca="1" ref="AH41" ca="1">SIGN('orig - Prod. Costs Ni Prod'!AH41)*_xll.RiskTriang(ABS('orig - Prod. Costs Ni Prod'!AH41) - ABS('orig - Prod. Costs Ni Prod'!AH41*$C$2),ABS('orig - Prod. Costs Ni Prod'!AH41),ABS('orig - Prod. Costs Ni Prod'!AH41) + ABS('orig - Prod. Costs Ni Prod'!AH41*$C$2))</f>
        <v>#VALUE!</v>
      </c>
      <c r="AI41" s="35" t="e" cm="1">
        <f t="array" aca="1" ref="AI41" ca="1">SIGN('orig - Prod. Costs Ni Prod'!AI41)*_xll.RiskTriang(ABS('orig - Prod. Costs Ni Prod'!AI41) - ABS('orig - Prod. Costs Ni Prod'!AI41*$C$2),ABS('orig - Prod. Costs Ni Prod'!AI41),ABS('orig - Prod. Costs Ni Prod'!AI41) + ABS('orig - Prod. Costs Ni Prod'!AI41*$C$2))</f>
        <v>#VALUE!</v>
      </c>
      <c r="AJ41" s="35" t="e" cm="1">
        <f t="array" aca="1" ref="AJ41" ca="1">SIGN('orig - Prod. Costs Ni Prod'!AJ41)*_xll.RiskTriang(ABS('orig - Prod. Costs Ni Prod'!AJ41) - ABS('orig - Prod. Costs Ni Prod'!AJ41*$C$2),ABS('orig - Prod. Costs Ni Prod'!AJ41),ABS('orig - Prod. Costs Ni Prod'!AJ41) + ABS('orig - Prod. Costs Ni Prod'!AJ41*$C$2))</f>
        <v>#VALUE!</v>
      </c>
      <c r="AK41" s="35" t="e" cm="1">
        <f t="array" aca="1" ref="AK41" ca="1">SIGN('orig - Prod. Costs Ni Prod'!AK41)*_xll.RiskTriang(ABS('orig - Prod. Costs Ni Prod'!AK41) - ABS('orig - Prod. Costs Ni Prod'!AK41*$C$2),ABS('orig - Prod. Costs Ni Prod'!AK41),ABS('orig - Prod. Costs Ni Prod'!AK41) + ABS('orig - Prod. Costs Ni Prod'!AK41*$C$2))</f>
        <v>#VALUE!</v>
      </c>
      <c r="AL41" s="35" t="e" cm="1">
        <f t="array" aca="1" ref="AL41" ca="1">SIGN('orig - Prod. Costs Ni Prod'!AL41)*_xll.RiskTriang(ABS('orig - Prod. Costs Ni Prod'!AL41) - ABS('orig - Prod. Costs Ni Prod'!AL41*$C$2),ABS('orig - Prod. Costs Ni Prod'!AL41),ABS('orig - Prod. Costs Ni Prod'!AL41) + ABS('orig - Prod. Costs Ni Prod'!AL41*$C$2))</f>
        <v>#VALUE!</v>
      </c>
      <c r="AM41" s="35" t="e" cm="1">
        <f t="array" aca="1" ref="AM41" ca="1">SIGN('orig - Prod. Costs Ni Prod'!AM41)*_xll.RiskTriang(ABS('orig - Prod. Costs Ni Prod'!AM41) - ABS('orig - Prod. Costs Ni Prod'!AM41*$C$2),ABS('orig - Prod. Costs Ni Prod'!AM41),ABS('orig - Prod. Costs Ni Prod'!AM41) + ABS('orig - Prod. Costs Ni Prod'!AM41*$C$2))</f>
        <v>#VALUE!</v>
      </c>
      <c r="AN41" s="35" t="e" cm="1">
        <f t="array" aca="1" ref="AN41" ca="1">SIGN('orig - Prod. Costs Ni Prod'!AN41)*_xll.RiskTriang(ABS('orig - Prod. Costs Ni Prod'!AN41) - ABS('orig - Prod. Costs Ni Prod'!AN41*$C$2),ABS('orig - Prod. Costs Ni Prod'!AN41),ABS('orig - Prod. Costs Ni Prod'!AN41) + ABS('orig - Prod. Costs Ni Prod'!AN41*$C$2))</f>
        <v>#VALUE!</v>
      </c>
      <c r="AO41" s="35" t="e" cm="1">
        <f t="array" aca="1" ref="AO41" ca="1">SIGN('orig - Prod. Costs Ni Prod'!AO41)*_xll.RiskTriang(ABS('orig - Prod. Costs Ni Prod'!AO41) - ABS('orig - Prod. Costs Ni Prod'!AO41*$C$2),ABS('orig - Prod. Costs Ni Prod'!AO41),ABS('orig - Prod. Costs Ni Prod'!AO41) + ABS('orig - Prod. Costs Ni Prod'!AO41*$C$2))</f>
        <v>#VALUE!</v>
      </c>
      <c r="AP41" s="35" t="e" cm="1">
        <f t="array" aca="1" ref="AP41" ca="1">SIGN('orig - Prod. Costs Ni Prod'!AP41)*_xll.RiskTriang(ABS('orig - Prod. Costs Ni Prod'!AP41) - ABS('orig - Prod. Costs Ni Prod'!AP41*$C$2),ABS('orig - Prod. Costs Ni Prod'!AP41),ABS('orig - Prod. Costs Ni Prod'!AP41) + ABS('orig - Prod. Costs Ni Prod'!AP41*$C$2))</f>
        <v>#VALUE!</v>
      </c>
      <c r="AQ41" s="35" t="e" cm="1">
        <f t="array" aca="1" ref="AQ41" ca="1">SIGN('orig - Prod. Costs Ni Prod'!AQ41)*_xll.RiskTriang(ABS('orig - Prod. Costs Ni Prod'!AQ41) - ABS('orig - Prod. Costs Ni Prod'!AQ41*$C$2),ABS('orig - Prod. Costs Ni Prod'!AQ41),ABS('orig - Prod. Costs Ni Prod'!AQ41) + ABS('orig - Prod. Costs Ni Prod'!AQ41*$C$2))</f>
        <v>#VALUE!</v>
      </c>
      <c r="AR41" s="35" t="e" cm="1">
        <f t="array" aca="1" ref="AR41" ca="1">SIGN('orig - Prod. Costs Ni Prod'!AR41)*_xll.RiskTriang(ABS('orig - Prod. Costs Ni Prod'!AR41) - ABS('orig - Prod. Costs Ni Prod'!AR41*$C$2),ABS('orig - Prod. Costs Ni Prod'!AR41),ABS('orig - Prod. Costs Ni Prod'!AR41) + ABS('orig - Prod. Costs Ni Prod'!AR41*$C$2))</f>
        <v>#VALUE!</v>
      </c>
      <c r="AS41" s="35" t="e" cm="1">
        <f t="array" aca="1" ref="AS41" ca="1">SIGN('orig - Prod. Costs Ni Prod'!AS41)*_xll.RiskTriang(ABS('orig - Prod. Costs Ni Prod'!AS41) - ABS('orig - Prod. Costs Ni Prod'!AS41*$C$2),ABS('orig - Prod. Costs Ni Prod'!AS41),ABS('orig - Prod. Costs Ni Prod'!AS41) + ABS('orig - Prod. Costs Ni Prod'!AS41*$C$2))</f>
        <v>#VALUE!</v>
      </c>
      <c r="AT41" s="35" t="e" cm="1">
        <f t="array" aca="1" ref="AT41" ca="1">SIGN('orig - Prod. Costs Ni Prod'!AT41)*_xll.RiskTriang(ABS('orig - Prod. Costs Ni Prod'!AT41) - ABS('orig - Prod. Costs Ni Prod'!AT41*$C$2),ABS('orig - Prod. Costs Ni Prod'!AT41),ABS('orig - Prod. Costs Ni Prod'!AT41) + ABS('orig - Prod. Costs Ni Prod'!AT41*$C$2))</f>
        <v>#VALUE!</v>
      </c>
    </row>
    <row r="42" spans="1:46" x14ac:dyDescent="0.25">
      <c r="A42" s="37">
        <v>44926</v>
      </c>
      <c r="B42" s="46" t="s">
        <v>54</v>
      </c>
      <c r="C42" s="46">
        <v>82849</v>
      </c>
      <c r="D42" s="46" t="s">
        <v>14</v>
      </c>
      <c r="E42" s="35">
        <v>7503.4705409999997</v>
      </c>
      <c r="F42" s="36">
        <v>0.59</v>
      </c>
      <c r="G42" s="35">
        <v>63</v>
      </c>
      <c r="H42" s="35">
        <v>27.89</v>
      </c>
      <c r="I42" s="35">
        <v>95</v>
      </c>
      <c r="J42" s="35">
        <v>26.49588</v>
      </c>
      <c r="K42" s="10">
        <v>98.887</v>
      </c>
      <c r="L42" s="35" t="e" cm="1">
        <f t="array" aca="1" ref="L42" ca="1">SIGN('orig - Prod. Costs Ni Prod'!L42)*_xll.RiskTriang(ABS('orig - Prod. Costs Ni Prod'!L42) - ABS('orig - Prod. Costs Ni Prod'!L42*$C$2),ABS('orig - Prod. Costs Ni Prod'!L42),ABS('orig - Prod. Costs Ni Prod'!L42) + ABS('orig - Prod. Costs Ni Prod'!L42*$C$2))</f>
        <v>#VALUE!</v>
      </c>
      <c r="M42" s="35" t="e" cm="1">
        <f t="array" aca="1" ref="M42" ca="1">SIGN('orig - Prod. Costs Ni Prod'!M42)*_xll.RiskTriang(ABS('orig - Prod. Costs Ni Prod'!M42) - ABS('orig - Prod. Costs Ni Prod'!M42*$C$2),ABS('orig - Prod. Costs Ni Prod'!M42),ABS('orig - Prod. Costs Ni Prod'!M42) + ABS('orig - Prod. Costs Ni Prod'!M42*$C$2))</f>
        <v>#VALUE!</v>
      </c>
      <c r="N42" s="35" t="e" cm="1">
        <f t="array" aca="1" ref="N42" ca="1">SIGN('orig - Prod. Costs Ni Prod'!N42)*_xll.RiskTriang(ABS('orig - Prod. Costs Ni Prod'!N42) - ABS('orig - Prod. Costs Ni Prod'!N42*$C$2),ABS('orig - Prod. Costs Ni Prod'!N42),ABS('orig - Prod. Costs Ni Prod'!N42) + ABS('orig - Prod. Costs Ni Prod'!N42*$C$2))</f>
        <v>#VALUE!</v>
      </c>
      <c r="O42" s="35" t="e" cm="1">
        <f t="array" aca="1" ref="O42" ca="1">SIGN('orig - Prod. Costs Ni Prod'!O42)*_xll.RiskTriang(ABS('orig - Prod. Costs Ni Prod'!O42) - ABS('orig - Prod. Costs Ni Prod'!O42*$C$2),ABS('orig - Prod. Costs Ni Prod'!O42),ABS('orig - Prod. Costs Ni Prod'!O42) + ABS('orig - Prod. Costs Ni Prod'!O42*$C$2))</f>
        <v>#VALUE!</v>
      </c>
      <c r="P42" s="35" t="e" cm="1">
        <f t="array" aca="1" ref="P42" ca="1">SIGN('orig - Prod. Costs Ni Prod'!P42)*_xll.RiskTriang(ABS('orig - Prod. Costs Ni Prod'!P42) - ABS('orig - Prod. Costs Ni Prod'!P42*$C$2),ABS('orig - Prod. Costs Ni Prod'!P42),ABS('orig - Prod. Costs Ni Prod'!P42) + ABS('orig - Prod. Costs Ni Prod'!P42*$C$2))</f>
        <v>#VALUE!</v>
      </c>
      <c r="Q42" s="35" t="e" cm="1">
        <f t="array" aca="1" ref="Q42" ca="1">SIGN('orig - Prod. Costs Ni Prod'!Q42)*_xll.RiskTriang(ABS('orig - Prod. Costs Ni Prod'!Q42) - ABS('orig - Prod. Costs Ni Prod'!Q42*$C$2),ABS('orig - Prod. Costs Ni Prod'!Q42),ABS('orig - Prod. Costs Ni Prod'!Q42) + ABS('orig - Prod. Costs Ni Prod'!Q42*$C$2))</f>
        <v>#VALUE!</v>
      </c>
      <c r="R42" s="35" t="e" cm="1">
        <f t="array" aca="1" ref="R42" ca="1">SIGN('orig - Prod. Costs Ni Prod'!R42)*_xll.RiskTriang(ABS('orig - Prod. Costs Ni Prod'!R42) - ABS('orig - Prod. Costs Ni Prod'!R42*$C$2),ABS('orig - Prod. Costs Ni Prod'!R42),ABS('orig - Prod. Costs Ni Prod'!R42) + ABS('orig - Prod. Costs Ni Prod'!R42*$C$2))</f>
        <v>#VALUE!</v>
      </c>
      <c r="S42" s="35" t="e" cm="1">
        <f t="array" aca="1" ref="S42" ca="1">SIGN('orig - Prod. Costs Ni Prod'!S42)*_xll.RiskTriang(ABS('orig - Prod. Costs Ni Prod'!S42) - ABS('orig - Prod. Costs Ni Prod'!S42*$C$2),ABS('orig - Prod. Costs Ni Prod'!S42),ABS('orig - Prod. Costs Ni Prod'!S42) + ABS('orig - Prod. Costs Ni Prod'!S42*$C$2))</f>
        <v>#VALUE!</v>
      </c>
      <c r="T42" s="35" t="e" cm="1">
        <f t="array" aca="1" ref="T42" ca="1">SIGN('orig - Prod. Costs Ni Prod'!T42)*_xll.RiskTriang(ABS('orig - Prod. Costs Ni Prod'!T42) - ABS('orig - Prod. Costs Ni Prod'!T42*$C$2),ABS('orig - Prod. Costs Ni Prod'!T42),ABS('orig - Prod. Costs Ni Prod'!T42) + ABS('orig - Prod. Costs Ni Prod'!T42*$C$2))</f>
        <v>#VALUE!</v>
      </c>
      <c r="U42" s="35" t="e" cm="1">
        <f t="array" aca="1" ref="U42" ca="1">SIGN('orig - Prod. Costs Ni Prod'!U42)*_xll.RiskTriang(ABS('orig - Prod. Costs Ni Prod'!U42) - ABS('orig - Prod. Costs Ni Prod'!U42*$C$2),ABS('orig - Prod. Costs Ni Prod'!U42),ABS('orig - Prod. Costs Ni Prod'!U42) + ABS('orig - Prod. Costs Ni Prod'!U42*$C$2))</f>
        <v>#VALUE!</v>
      </c>
      <c r="V42" s="35" t="e" cm="1">
        <f t="array" aca="1" ref="V42" ca="1">SIGN('orig - Prod. Costs Ni Prod'!V42)*_xll.RiskTriang(ABS('orig - Prod. Costs Ni Prod'!V42) - ABS('orig - Prod. Costs Ni Prod'!V42*$C$2),ABS('orig - Prod. Costs Ni Prod'!V42),ABS('orig - Prod. Costs Ni Prod'!V42) + ABS('orig - Prod. Costs Ni Prod'!V42*$C$2))</f>
        <v>#VALUE!</v>
      </c>
      <c r="W42" s="35" t="e" cm="1">
        <f t="array" aca="1" ref="W42" ca="1">SIGN('orig - Prod. Costs Ni Prod'!W42)*_xll.RiskTriang(ABS('orig - Prod. Costs Ni Prod'!W42) - ABS('orig - Prod. Costs Ni Prod'!W42*$C$2),ABS('orig - Prod. Costs Ni Prod'!W42),ABS('orig - Prod. Costs Ni Prod'!W42) + ABS('orig - Prod. Costs Ni Prod'!W42*$C$2))</f>
        <v>#VALUE!</v>
      </c>
      <c r="X42" s="35" t="e" cm="1">
        <f t="array" aca="1" ref="X42" ca="1">SIGN('orig - Prod. Costs Ni Prod'!X42)*_xll.RiskTriang(ABS('orig - Prod. Costs Ni Prod'!X42) - ABS('orig - Prod. Costs Ni Prod'!X42*$C$2),ABS('orig - Prod. Costs Ni Prod'!X42),ABS('orig - Prod. Costs Ni Prod'!X42) + ABS('orig - Prod. Costs Ni Prod'!X42*$C$2))</f>
        <v>#VALUE!</v>
      </c>
      <c r="Y42" s="35" t="e" cm="1">
        <f t="array" aca="1" ref="Y42" ca="1">SIGN('orig - Prod. Costs Ni Prod'!Y42)*_xll.RiskTriang(ABS('orig - Prod. Costs Ni Prod'!Y42) - ABS('orig - Prod. Costs Ni Prod'!Y42*$C$2),ABS('orig - Prod. Costs Ni Prod'!Y42),ABS('orig - Prod. Costs Ni Prod'!Y42) + ABS('orig - Prod. Costs Ni Prod'!Y42*$C$2))</f>
        <v>#VALUE!</v>
      </c>
      <c r="Z42" s="35" t="e" cm="1">
        <f t="array" aca="1" ref="Z42" ca="1">SIGN('orig - Prod. Costs Ni Prod'!Z42)*_xll.RiskTriang(ABS('orig - Prod. Costs Ni Prod'!Z42) - ABS('orig - Prod. Costs Ni Prod'!Z42*$C$2),ABS('orig - Prod. Costs Ni Prod'!Z42),ABS('orig - Prod. Costs Ni Prod'!Z42) + ABS('orig - Prod. Costs Ni Prod'!Z42*$C$2))</f>
        <v>#VALUE!</v>
      </c>
      <c r="AA42" s="35" t="e" cm="1">
        <f t="array" aca="1" ref="AA42" ca="1">SIGN('orig - Prod. Costs Ni Prod'!AA42)*_xll.RiskTriang(ABS('orig - Prod. Costs Ni Prod'!AA42) - ABS('orig - Prod. Costs Ni Prod'!AA42*$C$2),ABS('orig - Prod. Costs Ni Prod'!AA42),ABS('orig - Prod. Costs Ni Prod'!AA42) + ABS('orig - Prod. Costs Ni Prod'!AA42*$C$2))</f>
        <v>#VALUE!</v>
      </c>
      <c r="AB42" s="35" t="e" cm="1">
        <f t="array" aca="1" ref="AB42" ca="1">SIGN('orig - Prod. Costs Ni Prod'!AB42)*_xll.RiskTriang(ABS('orig - Prod. Costs Ni Prod'!AB42) - ABS('orig - Prod. Costs Ni Prod'!AB42*$C$2),ABS('orig - Prod. Costs Ni Prod'!AB42),ABS('orig - Prod. Costs Ni Prod'!AB42) + ABS('orig - Prod. Costs Ni Prod'!AB42*$C$2))</f>
        <v>#VALUE!</v>
      </c>
      <c r="AC42" s="35" t="e" cm="1">
        <f t="array" aca="1" ref="AC42" ca="1">SIGN('orig - Prod. Costs Ni Prod'!AC42)*_xll.RiskTriang(ABS('orig - Prod. Costs Ni Prod'!AC42) - ABS('orig - Prod. Costs Ni Prod'!AC42*$C$2),ABS('orig - Prod. Costs Ni Prod'!AC42),ABS('orig - Prod. Costs Ni Prod'!AC42) + ABS('orig - Prod. Costs Ni Prod'!AC42*$C$2))</f>
        <v>#VALUE!</v>
      </c>
      <c r="AD42" s="35" t="e" cm="1">
        <f t="array" aca="1" ref="AD42" ca="1">SIGN('orig - Prod. Costs Ni Prod'!AD42)*_xll.RiskTriang(ABS('orig - Prod. Costs Ni Prod'!AD42) - ABS('orig - Prod. Costs Ni Prod'!AD42*$C$2),ABS('orig - Prod. Costs Ni Prod'!AD42),ABS('orig - Prod. Costs Ni Prod'!AD42) + ABS('orig - Prod. Costs Ni Prod'!AD42*$C$2))</f>
        <v>#VALUE!</v>
      </c>
      <c r="AE42" s="35" t="e" cm="1">
        <f t="array" aca="1" ref="AE42" ca="1">SIGN('orig - Prod. Costs Ni Prod'!AE42)*_xll.RiskTriang(ABS('orig - Prod. Costs Ni Prod'!AE42) - ABS('orig - Prod. Costs Ni Prod'!AE42*$C$2),ABS('orig - Prod. Costs Ni Prod'!AE42),ABS('orig - Prod. Costs Ni Prod'!AE42) + ABS('orig - Prod. Costs Ni Prod'!AE42*$C$2))</f>
        <v>#VALUE!</v>
      </c>
      <c r="AF42" s="35" t="e" cm="1">
        <f t="array" aca="1" ref="AF42" ca="1">SIGN('orig - Prod. Costs Ni Prod'!AF42)*_xll.RiskTriang(ABS('orig - Prod. Costs Ni Prod'!AF42) - ABS('orig - Prod. Costs Ni Prod'!AF42*$C$2),ABS('orig - Prod. Costs Ni Prod'!AF42),ABS('orig - Prod. Costs Ni Prod'!AF42) + ABS('orig - Prod. Costs Ni Prod'!AF42*$C$2))</f>
        <v>#VALUE!</v>
      </c>
      <c r="AG42" s="35" t="e" cm="1">
        <f t="array" aca="1" ref="AG42" ca="1">SIGN('orig - Prod. Costs Ni Prod'!AG42)*_xll.RiskTriang(ABS('orig - Prod. Costs Ni Prod'!AG42) - ABS('orig - Prod. Costs Ni Prod'!AG42*$C$2),ABS('orig - Prod. Costs Ni Prod'!AG42),ABS('orig - Prod. Costs Ni Prod'!AG42) + ABS('orig - Prod. Costs Ni Prod'!AG42*$C$2))</f>
        <v>#VALUE!</v>
      </c>
      <c r="AH42" s="35" t="e" cm="1">
        <f t="array" aca="1" ref="AH42" ca="1">SIGN('orig - Prod. Costs Ni Prod'!AH42)*_xll.RiskTriang(ABS('orig - Prod. Costs Ni Prod'!AH42) - ABS('orig - Prod. Costs Ni Prod'!AH42*$C$2),ABS('orig - Prod. Costs Ni Prod'!AH42),ABS('orig - Prod. Costs Ni Prod'!AH42) + ABS('orig - Prod. Costs Ni Prod'!AH42*$C$2))</f>
        <v>#VALUE!</v>
      </c>
      <c r="AI42" s="35" t="e" cm="1">
        <f t="array" aca="1" ref="AI42" ca="1">SIGN('orig - Prod. Costs Ni Prod'!AI42)*_xll.RiskTriang(ABS('orig - Prod. Costs Ni Prod'!AI42) - ABS('orig - Prod. Costs Ni Prod'!AI42*$C$2),ABS('orig - Prod. Costs Ni Prod'!AI42),ABS('orig - Prod. Costs Ni Prod'!AI42) + ABS('orig - Prod. Costs Ni Prod'!AI42*$C$2))</f>
        <v>#VALUE!</v>
      </c>
      <c r="AJ42" s="35" t="e" cm="1">
        <f t="array" aca="1" ref="AJ42" ca="1">SIGN('orig - Prod. Costs Ni Prod'!AJ42)*_xll.RiskTriang(ABS('orig - Prod. Costs Ni Prod'!AJ42) - ABS('orig - Prod. Costs Ni Prod'!AJ42*$C$2),ABS('orig - Prod. Costs Ni Prod'!AJ42),ABS('orig - Prod. Costs Ni Prod'!AJ42) + ABS('orig - Prod. Costs Ni Prod'!AJ42*$C$2))</f>
        <v>#VALUE!</v>
      </c>
      <c r="AK42" s="35" t="e" cm="1">
        <f t="array" aca="1" ref="AK42" ca="1">SIGN('orig - Prod. Costs Ni Prod'!AK42)*_xll.RiskTriang(ABS('orig - Prod. Costs Ni Prod'!AK42) - ABS('orig - Prod. Costs Ni Prod'!AK42*$C$2),ABS('orig - Prod. Costs Ni Prod'!AK42),ABS('orig - Prod. Costs Ni Prod'!AK42) + ABS('orig - Prod. Costs Ni Prod'!AK42*$C$2))</f>
        <v>#VALUE!</v>
      </c>
      <c r="AL42" s="35" t="e" cm="1">
        <f t="array" aca="1" ref="AL42" ca="1">SIGN('orig - Prod. Costs Ni Prod'!AL42)*_xll.RiskTriang(ABS('orig - Prod. Costs Ni Prod'!AL42) - ABS('orig - Prod. Costs Ni Prod'!AL42*$C$2),ABS('orig - Prod. Costs Ni Prod'!AL42),ABS('orig - Prod. Costs Ni Prod'!AL42) + ABS('orig - Prod. Costs Ni Prod'!AL42*$C$2))</f>
        <v>#VALUE!</v>
      </c>
      <c r="AM42" s="35" t="e" cm="1">
        <f t="array" aca="1" ref="AM42" ca="1">SIGN('orig - Prod. Costs Ni Prod'!AM42)*_xll.RiskTriang(ABS('orig - Prod. Costs Ni Prod'!AM42) - ABS('orig - Prod. Costs Ni Prod'!AM42*$C$2),ABS('orig - Prod. Costs Ni Prod'!AM42),ABS('orig - Prod. Costs Ni Prod'!AM42) + ABS('orig - Prod. Costs Ni Prod'!AM42*$C$2))</f>
        <v>#VALUE!</v>
      </c>
      <c r="AN42" s="35" t="e" cm="1">
        <f t="array" aca="1" ref="AN42" ca="1">SIGN('orig - Prod. Costs Ni Prod'!AN42)*_xll.RiskTriang(ABS('orig - Prod. Costs Ni Prod'!AN42) - ABS('orig - Prod. Costs Ni Prod'!AN42*$C$2),ABS('orig - Prod. Costs Ni Prod'!AN42),ABS('orig - Prod. Costs Ni Prod'!AN42) + ABS('orig - Prod. Costs Ni Prod'!AN42*$C$2))</f>
        <v>#VALUE!</v>
      </c>
      <c r="AO42" s="35" t="e" cm="1">
        <f t="array" aca="1" ref="AO42" ca="1">SIGN('orig - Prod. Costs Ni Prod'!AO42)*_xll.RiskTriang(ABS('orig - Prod. Costs Ni Prod'!AO42) - ABS('orig - Prod. Costs Ni Prod'!AO42*$C$2),ABS('orig - Prod. Costs Ni Prod'!AO42),ABS('orig - Prod. Costs Ni Prod'!AO42) + ABS('orig - Prod. Costs Ni Prod'!AO42*$C$2))</f>
        <v>#VALUE!</v>
      </c>
      <c r="AP42" s="35" t="e" cm="1">
        <f t="array" aca="1" ref="AP42" ca="1">SIGN('orig - Prod. Costs Ni Prod'!AP42)*_xll.RiskTriang(ABS('orig - Prod. Costs Ni Prod'!AP42) - ABS('orig - Prod. Costs Ni Prod'!AP42*$C$2),ABS('orig - Prod. Costs Ni Prod'!AP42),ABS('orig - Prod. Costs Ni Prod'!AP42) + ABS('orig - Prod. Costs Ni Prod'!AP42*$C$2))</f>
        <v>#VALUE!</v>
      </c>
      <c r="AQ42" s="35" t="e" cm="1">
        <f t="array" aca="1" ref="AQ42" ca="1">SIGN('orig - Prod. Costs Ni Prod'!AQ42)*_xll.RiskTriang(ABS('orig - Prod. Costs Ni Prod'!AQ42) - ABS('orig - Prod. Costs Ni Prod'!AQ42*$C$2),ABS('orig - Prod. Costs Ni Prod'!AQ42),ABS('orig - Prod. Costs Ni Prod'!AQ42) + ABS('orig - Prod. Costs Ni Prod'!AQ42*$C$2))</f>
        <v>#VALUE!</v>
      </c>
      <c r="AR42" s="35" t="e" cm="1">
        <f t="array" aca="1" ref="AR42" ca="1">SIGN('orig - Prod. Costs Ni Prod'!AR42)*_xll.RiskTriang(ABS('orig - Prod. Costs Ni Prod'!AR42) - ABS('orig - Prod. Costs Ni Prod'!AR42*$C$2),ABS('orig - Prod. Costs Ni Prod'!AR42),ABS('orig - Prod. Costs Ni Prod'!AR42) + ABS('orig - Prod. Costs Ni Prod'!AR42*$C$2))</f>
        <v>#VALUE!</v>
      </c>
      <c r="AS42" s="35" t="e" cm="1">
        <f t="array" aca="1" ref="AS42" ca="1">SIGN('orig - Prod. Costs Ni Prod'!AS42)*_xll.RiskTriang(ABS('orig - Prod. Costs Ni Prod'!AS42) - ABS('orig - Prod. Costs Ni Prod'!AS42*$C$2),ABS('orig - Prod. Costs Ni Prod'!AS42),ABS('orig - Prod. Costs Ni Prod'!AS42) + ABS('orig - Prod. Costs Ni Prod'!AS42*$C$2))</f>
        <v>#VALUE!</v>
      </c>
      <c r="AT42" s="35" t="e" cm="1">
        <f t="array" aca="1" ref="AT42" ca="1">SIGN('orig - Prod. Costs Ni Prod'!AT42)*_xll.RiskTriang(ABS('orig - Prod. Costs Ni Prod'!AT42) - ABS('orig - Prod. Costs Ni Prod'!AT42*$C$2),ABS('orig - Prod. Costs Ni Prod'!AT42),ABS('orig - Prod. Costs Ni Prod'!AT42) + ABS('orig - Prod. Costs Ni Prod'!AT42*$C$2))</f>
        <v>#VALUE!</v>
      </c>
    </row>
    <row r="43" spans="1:46" x14ac:dyDescent="0.25">
      <c r="A43" s="37">
        <v>44926</v>
      </c>
      <c r="B43" s="46" t="s">
        <v>55</v>
      </c>
      <c r="C43" s="46">
        <v>28725</v>
      </c>
      <c r="D43" s="46" t="s">
        <v>14</v>
      </c>
      <c r="E43" s="35">
        <v>3908.0458979999999</v>
      </c>
      <c r="F43" s="36">
        <v>1.05</v>
      </c>
      <c r="G43" s="35">
        <v>87</v>
      </c>
      <c r="H43" s="35">
        <v>35.700001</v>
      </c>
      <c r="I43" s="35">
        <v>96.5</v>
      </c>
      <c r="J43" s="35">
        <v>34.450499999999998</v>
      </c>
      <c r="K43" s="10">
        <v>79.999969482421903</v>
      </c>
      <c r="L43" s="35" t="e" cm="1">
        <f t="array" aca="1" ref="L43" ca="1">SIGN('orig - Prod. Costs Ni Prod'!L43)*_xll.RiskTriang(ABS('orig - Prod. Costs Ni Prod'!L43) - ABS('orig - Prod. Costs Ni Prod'!L43*$C$2),ABS('orig - Prod. Costs Ni Prod'!L43),ABS('orig - Prod. Costs Ni Prod'!L43) + ABS('orig - Prod. Costs Ni Prod'!L43*$C$2))</f>
        <v>#VALUE!</v>
      </c>
      <c r="M43" s="35" t="e" cm="1">
        <f t="array" aca="1" ref="M43" ca="1">SIGN('orig - Prod. Costs Ni Prod'!M43)*_xll.RiskTriang(ABS('orig - Prod. Costs Ni Prod'!M43) - ABS('orig - Prod. Costs Ni Prod'!M43*$C$2),ABS('orig - Prod. Costs Ni Prod'!M43),ABS('orig - Prod. Costs Ni Prod'!M43) + ABS('orig - Prod. Costs Ni Prod'!M43*$C$2))</f>
        <v>#VALUE!</v>
      </c>
      <c r="N43" s="35" t="e" cm="1">
        <f t="array" aca="1" ref="N43" ca="1">SIGN('orig - Prod. Costs Ni Prod'!N43)*_xll.RiskTriang(ABS('orig - Prod. Costs Ni Prod'!N43) - ABS('orig - Prod. Costs Ni Prod'!N43*$C$2),ABS('orig - Prod. Costs Ni Prod'!N43),ABS('orig - Prod. Costs Ni Prod'!N43) + ABS('orig - Prod. Costs Ni Prod'!N43*$C$2))</f>
        <v>#VALUE!</v>
      </c>
      <c r="O43" s="35" t="e" cm="1">
        <f t="array" aca="1" ref="O43" ca="1">SIGN('orig - Prod. Costs Ni Prod'!O43)*_xll.RiskTriang(ABS('orig - Prod. Costs Ni Prod'!O43) - ABS('orig - Prod. Costs Ni Prod'!O43*$C$2),ABS('orig - Prod. Costs Ni Prod'!O43),ABS('orig - Prod. Costs Ni Prod'!O43) + ABS('orig - Prod. Costs Ni Prod'!O43*$C$2))</f>
        <v>#VALUE!</v>
      </c>
      <c r="P43" s="35" t="e" cm="1">
        <f t="array" aca="1" ref="P43" ca="1">SIGN('orig - Prod. Costs Ni Prod'!P43)*_xll.RiskTriang(ABS('orig - Prod. Costs Ni Prod'!P43) - ABS('orig - Prod. Costs Ni Prod'!P43*$C$2),ABS('orig - Prod. Costs Ni Prod'!P43),ABS('orig - Prod. Costs Ni Prod'!P43) + ABS('orig - Prod. Costs Ni Prod'!P43*$C$2))</f>
        <v>#VALUE!</v>
      </c>
      <c r="Q43" s="35" t="e" cm="1">
        <f t="array" aca="1" ref="Q43" ca="1">SIGN('orig - Prod. Costs Ni Prod'!Q43)*_xll.RiskTriang(ABS('orig - Prod. Costs Ni Prod'!Q43) - ABS('orig - Prod. Costs Ni Prod'!Q43*$C$2),ABS('orig - Prod. Costs Ni Prod'!Q43),ABS('orig - Prod. Costs Ni Prod'!Q43) + ABS('orig - Prod. Costs Ni Prod'!Q43*$C$2))</f>
        <v>#VALUE!</v>
      </c>
      <c r="R43" s="35" t="e" cm="1">
        <f t="array" aca="1" ref="R43" ca="1">SIGN('orig - Prod. Costs Ni Prod'!R43)*_xll.RiskTriang(ABS('orig - Prod. Costs Ni Prod'!R43) - ABS('orig - Prod. Costs Ni Prod'!R43*$C$2),ABS('orig - Prod. Costs Ni Prod'!R43),ABS('orig - Prod. Costs Ni Prod'!R43) + ABS('orig - Prod. Costs Ni Prod'!R43*$C$2))</f>
        <v>#VALUE!</v>
      </c>
      <c r="S43" s="35" t="e" cm="1">
        <f t="array" aca="1" ref="S43" ca="1">SIGN('orig - Prod. Costs Ni Prod'!S43)*_xll.RiskTriang(ABS('orig - Prod. Costs Ni Prod'!S43) - ABS('orig - Prod. Costs Ni Prod'!S43*$C$2),ABS('orig - Prod. Costs Ni Prod'!S43),ABS('orig - Prod. Costs Ni Prod'!S43) + ABS('orig - Prod. Costs Ni Prod'!S43*$C$2))</f>
        <v>#VALUE!</v>
      </c>
      <c r="T43" s="35" t="e" cm="1">
        <f t="array" aca="1" ref="T43" ca="1">SIGN('orig - Prod. Costs Ni Prod'!T43)*_xll.RiskTriang(ABS('orig - Prod. Costs Ni Prod'!T43) - ABS('orig - Prod. Costs Ni Prod'!T43*$C$2),ABS('orig - Prod. Costs Ni Prod'!T43),ABS('orig - Prod. Costs Ni Prod'!T43) + ABS('orig - Prod. Costs Ni Prod'!T43*$C$2))</f>
        <v>#VALUE!</v>
      </c>
      <c r="U43" s="35" t="e" cm="1">
        <f t="array" aca="1" ref="U43" ca="1">SIGN('orig - Prod. Costs Ni Prod'!U43)*_xll.RiskTriang(ABS('orig - Prod. Costs Ni Prod'!U43) - ABS('orig - Prod. Costs Ni Prod'!U43*$C$2),ABS('orig - Prod. Costs Ni Prod'!U43),ABS('orig - Prod. Costs Ni Prod'!U43) + ABS('orig - Prod. Costs Ni Prod'!U43*$C$2))</f>
        <v>#VALUE!</v>
      </c>
      <c r="V43" s="35" t="e" cm="1">
        <f t="array" aca="1" ref="V43" ca="1">SIGN('orig - Prod. Costs Ni Prod'!V43)*_xll.RiskTriang(ABS('orig - Prod. Costs Ni Prod'!V43) - ABS('orig - Prod. Costs Ni Prod'!V43*$C$2),ABS('orig - Prod. Costs Ni Prod'!V43),ABS('orig - Prod. Costs Ni Prod'!V43) + ABS('orig - Prod. Costs Ni Prod'!V43*$C$2))</f>
        <v>#VALUE!</v>
      </c>
      <c r="W43" s="35" t="e" cm="1">
        <f t="array" aca="1" ref="W43" ca="1">SIGN('orig - Prod. Costs Ni Prod'!W43)*_xll.RiskTriang(ABS('orig - Prod. Costs Ni Prod'!W43) - ABS('orig - Prod. Costs Ni Prod'!W43*$C$2),ABS('orig - Prod. Costs Ni Prod'!W43),ABS('orig - Prod. Costs Ni Prod'!W43) + ABS('orig - Prod. Costs Ni Prod'!W43*$C$2))</f>
        <v>#VALUE!</v>
      </c>
      <c r="X43" s="35" t="e" cm="1">
        <f t="array" aca="1" ref="X43" ca="1">SIGN('orig - Prod. Costs Ni Prod'!X43)*_xll.RiskTriang(ABS('orig - Prod. Costs Ni Prod'!X43) - ABS('orig - Prod. Costs Ni Prod'!X43*$C$2),ABS('orig - Prod. Costs Ni Prod'!X43),ABS('orig - Prod. Costs Ni Prod'!X43) + ABS('orig - Prod. Costs Ni Prod'!X43*$C$2))</f>
        <v>#VALUE!</v>
      </c>
      <c r="Y43" s="35" t="e" cm="1">
        <f t="array" aca="1" ref="Y43" ca="1">SIGN('orig - Prod. Costs Ni Prod'!Y43)*_xll.RiskTriang(ABS('orig - Prod. Costs Ni Prod'!Y43) - ABS('orig - Prod. Costs Ni Prod'!Y43*$C$2),ABS('orig - Prod. Costs Ni Prod'!Y43),ABS('orig - Prod. Costs Ni Prod'!Y43) + ABS('orig - Prod. Costs Ni Prod'!Y43*$C$2))</f>
        <v>#VALUE!</v>
      </c>
      <c r="Z43" s="35" t="e" cm="1">
        <f t="array" aca="1" ref="Z43" ca="1">SIGN('orig - Prod. Costs Ni Prod'!Z43)*_xll.RiskTriang(ABS('orig - Prod. Costs Ni Prod'!Z43) - ABS('orig - Prod. Costs Ni Prod'!Z43*$C$2),ABS('orig - Prod. Costs Ni Prod'!Z43),ABS('orig - Prod. Costs Ni Prod'!Z43) + ABS('orig - Prod. Costs Ni Prod'!Z43*$C$2))</f>
        <v>#VALUE!</v>
      </c>
      <c r="AA43" s="35" t="e" cm="1">
        <f t="array" aca="1" ref="AA43" ca="1">SIGN('orig - Prod. Costs Ni Prod'!AA43)*_xll.RiskTriang(ABS('orig - Prod. Costs Ni Prod'!AA43) - ABS('orig - Prod. Costs Ni Prod'!AA43*$C$2),ABS('orig - Prod. Costs Ni Prod'!AA43),ABS('orig - Prod. Costs Ni Prod'!AA43) + ABS('orig - Prod. Costs Ni Prod'!AA43*$C$2))</f>
        <v>#VALUE!</v>
      </c>
      <c r="AB43" s="35" t="e" cm="1">
        <f t="array" aca="1" ref="AB43" ca="1">SIGN('orig - Prod. Costs Ni Prod'!AB43)*_xll.RiskTriang(ABS('orig - Prod. Costs Ni Prod'!AB43) - ABS('orig - Prod. Costs Ni Prod'!AB43*$C$2),ABS('orig - Prod. Costs Ni Prod'!AB43),ABS('orig - Prod. Costs Ni Prod'!AB43) + ABS('orig - Prod. Costs Ni Prod'!AB43*$C$2))</f>
        <v>#VALUE!</v>
      </c>
      <c r="AC43" s="35" t="e" cm="1">
        <f t="array" aca="1" ref="AC43" ca="1">SIGN('orig - Prod. Costs Ni Prod'!AC43)*_xll.RiskTriang(ABS('orig - Prod. Costs Ni Prod'!AC43) - ABS('orig - Prod. Costs Ni Prod'!AC43*$C$2),ABS('orig - Prod. Costs Ni Prod'!AC43),ABS('orig - Prod. Costs Ni Prod'!AC43) + ABS('orig - Prod. Costs Ni Prod'!AC43*$C$2))</f>
        <v>#VALUE!</v>
      </c>
      <c r="AD43" s="35" t="e" cm="1">
        <f t="array" aca="1" ref="AD43" ca="1">SIGN('orig - Prod. Costs Ni Prod'!AD43)*_xll.RiskTriang(ABS('orig - Prod. Costs Ni Prod'!AD43) - ABS('orig - Prod. Costs Ni Prod'!AD43*$C$2),ABS('orig - Prod. Costs Ni Prod'!AD43),ABS('orig - Prod. Costs Ni Prod'!AD43) + ABS('orig - Prod. Costs Ni Prod'!AD43*$C$2))</f>
        <v>#VALUE!</v>
      </c>
      <c r="AE43" s="35" t="e" cm="1">
        <f t="array" aca="1" ref="AE43" ca="1">SIGN('orig - Prod. Costs Ni Prod'!AE43)*_xll.RiskTriang(ABS('orig - Prod. Costs Ni Prod'!AE43) - ABS('orig - Prod. Costs Ni Prod'!AE43*$C$2),ABS('orig - Prod. Costs Ni Prod'!AE43),ABS('orig - Prod. Costs Ni Prod'!AE43) + ABS('orig - Prod. Costs Ni Prod'!AE43*$C$2))</f>
        <v>#VALUE!</v>
      </c>
      <c r="AF43" s="35" t="e" cm="1">
        <f t="array" aca="1" ref="AF43" ca="1">SIGN('orig - Prod. Costs Ni Prod'!AF43)*_xll.RiskTriang(ABS('orig - Prod. Costs Ni Prod'!AF43) - ABS('orig - Prod. Costs Ni Prod'!AF43*$C$2),ABS('orig - Prod. Costs Ni Prod'!AF43),ABS('orig - Prod. Costs Ni Prod'!AF43) + ABS('orig - Prod. Costs Ni Prod'!AF43*$C$2))</f>
        <v>#VALUE!</v>
      </c>
      <c r="AG43" s="35" t="e" cm="1">
        <f t="array" aca="1" ref="AG43" ca="1">SIGN('orig - Prod. Costs Ni Prod'!AG43)*_xll.RiskTriang(ABS('orig - Prod. Costs Ni Prod'!AG43) - ABS('orig - Prod. Costs Ni Prod'!AG43*$C$2),ABS('orig - Prod. Costs Ni Prod'!AG43),ABS('orig - Prod. Costs Ni Prod'!AG43) + ABS('orig - Prod. Costs Ni Prod'!AG43*$C$2))</f>
        <v>#VALUE!</v>
      </c>
      <c r="AH43" s="35" t="e" cm="1">
        <f t="array" aca="1" ref="AH43" ca="1">SIGN('orig - Prod. Costs Ni Prod'!AH43)*_xll.RiskTriang(ABS('orig - Prod. Costs Ni Prod'!AH43) - ABS('orig - Prod. Costs Ni Prod'!AH43*$C$2),ABS('orig - Prod. Costs Ni Prod'!AH43),ABS('orig - Prod. Costs Ni Prod'!AH43) + ABS('orig - Prod. Costs Ni Prod'!AH43*$C$2))</f>
        <v>#VALUE!</v>
      </c>
      <c r="AI43" s="35" t="e" cm="1">
        <f t="array" aca="1" ref="AI43" ca="1">SIGN('orig - Prod. Costs Ni Prod'!AI43)*_xll.RiskTriang(ABS('orig - Prod. Costs Ni Prod'!AI43) - ABS('orig - Prod. Costs Ni Prod'!AI43*$C$2),ABS('orig - Prod. Costs Ni Prod'!AI43),ABS('orig - Prod. Costs Ni Prod'!AI43) + ABS('orig - Prod. Costs Ni Prod'!AI43*$C$2))</f>
        <v>#VALUE!</v>
      </c>
      <c r="AJ43" s="35" t="e" cm="1">
        <f t="array" aca="1" ref="AJ43" ca="1">SIGN('orig - Prod. Costs Ni Prod'!AJ43)*_xll.RiskTriang(ABS('orig - Prod. Costs Ni Prod'!AJ43) - ABS('orig - Prod. Costs Ni Prod'!AJ43*$C$2),ABS('orig - Prod. Costs Ni Prod'!AJ43),ABS('orig - Prod. Costs Ni Prod'!AJ43) + ABS('orig - Prod. Costs Ni Prod'!AJ43*$C$2))</f>
        <v>#VALUE!</v>
      </c>
      <c r="AK43" s="35" t="e" cm="1">
        <f t="array" aca="1" ref="AK43" ca="1">SIGN('orig - Prod. Costs Ni Prod'!AK43)*_xll.RiskTriang(ABS('orig - Prod. Costs Ni Prod'!AK43) - ABS('orig - Prod. Costs Ni Prod'!AK43*$C$2),ABS('orig - Prod. Costs Ni Prod'!AK43),ABS('orig - Prod. Costs Ni Prod'!AK43) + ABS('orig - Prod. Costs Ni Prod'!AK43*$C$2))</f>
        <v>#VALUE!</v>
      </c>
      <c r="AL43" s="35" t="e" cm="1">
        <f t="array" aca="1" ref="AL43" ca="1">SIGN('orig - Prod. Costs Ni Prod'!AL43)*_xll.RiskTriang(ABS('orig - Prod. Costs Ni Prod'!AL43) - ABS('orig - Prod. Costs Ni Prod'!AL43*$C$2),ABS('orig - Prod. Costs Ni Prod'!AL43),ABS('orig - Prod. Costs Ni Prod'!AL43) + ABS('orig - Prod. Costs Ni Prod'!AL43*$C$2))</f>
        <v>#VALUE!</v>
      </c>
      <c r="AM43" s="35" t="e" cm="1">
        <f t="array" aca="1" ref="AM43" ca="1">SIGN('orig - Prod. Costs Ni Prod'!AM43)*_xll.RiskTriang(ABS('orig - Prod. Costs Ni Prod'!AM43) - ABS('orig - Prod. Costs Ni Prod'!AM43*$C$2),ABS('orig - Prod. Costs Ni Prod'!AM43),ABS('orig - Prod. Costs Ni Prod'!AM43) + ABS('orig - Prod. Costs Ni Prod'!AM43*$C$2))</f>
        <v>#VALUE!</v>
      </c>
      <c r="AN43" s="35" t="e" cm="1">
        <f t="array" aca="1" ref="AN43" ca="1">SIGN('orig - Prod. Costs Ni Prod'!AN43)*_xll.RiskTriang(ABS('orig - Prod. Costs Ni Prod'!AN43) - ABS('orig - Prod. Costs Ni Prod'!AN43*$C$2),ABS('orig - Prod. Costs Ni Prod'!AN43),ABS('orig - Prod. Costs Ni Prod'!AN43) + ABS('orig - Prod. Costs Ni Prod'!AN43*$C$2))</f>
        <v>#VALUE!</v>
      </c>
      <c r="AO43" s="35" t="e" cm="1">
        <f t="array" aca="1" ref="AO43" ca="1">SIGN('orig - Prod. Costs Ni Prod'!AO43)*_xll.RiskTriang(ABS('orig - Prod. Costs Ni Prod'!AO43) - ABS('orig - Prod. Costs Ni Prod'!AO43*$C$2),ABS('orig - Prod. Costs Ni Prod'!AO43),ABS('orig - Prod. Costs Ni Prod'!AO43) + ABS('orig - Prod. Costs Ni Prod'!AO43*$C$2))</f>
        <v>#VALUE!</v>
      </c>
      <c r="AP43" s="35" t="e" cm="1">
        <f t="array" aca="1" ref="AP43" ca="1">SIGN('orig - Prod. Costs Ni Prod'!AP43)*_xll.RiskTriang(ABS('orig - Prod. Costs Ni Prod'!AP43) - ABS('orig - Prod. Costs Ni Prod'!AP43*$C$2),ABS('orig - Prod. Costs Ni Prod'!AP43),ABS('orig - Prod. Costs Ni Prod'!AP43) + ABS('orig - Prod. Costs Ni Prod'!AP43*$C$2))</f>
        <v>#VALUE!</v>
      </c>
      <c r="AQ43" s="35" t="e" cm="1">
        <f t="array" aca="1" ref="AQ43" ca="1">SIGN('orig - Prod. Costs Ni Prod'!AQ43)*_xll.RiskTriang(ABS('orig - Prod. Costs Ni Prod'!AQ43) - ABS('orig - Prod. Costs Ni Prod'!AQ43*$C$2),ABS('orig - Prod. Costs Ni Prod'!AQ43),ABS('orig - Prod. Costs Ni Prod'!AQ43) + ABS('orig - Prod. Costs Ni Prod'!AQ43*$C$2))</f>
        <v>#VALUE!</v>
      </c>
      <c r="AR43" s="35" t="e" cm="1">
        <f t="array" aca="1" ref="AR43" ca="1">SIGN('orig - Prod. Costs Ni Prod'!AR43)*_xll.RiskTriang(ABS('orig - Prod. Costs Ni Prod'!AR43) - ABS('orig - Prod. Costs Ni Prod'!AR43*$C$2),ABS('orig - Prod. Costs Ni Prod'!AR43),ABS('orig - Prod. Costs Ni Prod'!AR43) + ABS('orig - Prod. Costs Ni Prod'!AR43*$C$2))</f>
        <v>#VALUE!</v>
      </c>
      <c r="AS43" s="35" t="e" cm="1">
        <f t="array" aca="1" ref="AS43" ca="1">SIGN('orig - Prod. Costs Ni Prod'!AS43)*_xll.RiskTriang(ABS('orig - Prod. Costs Ni Prod'!AS43) - ABS('orig - Prod. Costs Ni Prod'!AS43*$C$2),ABS('orig - Prod. Costs Ni Prod'!AS43),ABS('orig - Prod. Costs Ni Prod'!AS43) + ABS('orig - Prod. Costs Ni Prod'!AS43*$C$2))</f>
        <v>#VALUE!</v>
      </c>
      <c r="AT43" s="35" t="e" cm="1">
        <f t="array" aca="1" ref="AT43" ca="1">SIGN('orig - Prod. Costs Ni Prod'!AT43)*_xll.RiskTriang(ABS('orig - Prod. Costs Ni Prod'!AT43) - ABS('orig - Prod. Costs Ni Prod'!AT43*$C$2),ABS('orig - Prod. Costs Ni Prod'!AT43),ABS('orig - Prod. Costs Ni Prod'!AT43) + ABS('orig - Prod. Costs Ni Prod'!AT43*$C$2))</f>
        <v>#VALUE!</v>
      </c>
    </row>
    <row r="44" spans="1:46" x14ac:dyDescent="0.25">
      <c r="A44" s="37">
        <v>44926</v>
      </c>
      <c r="B44" s="46" t="s">
        <v>56</v>
      </c>
      <c r="C44" s="46">
        <v>75972</v>
      </c>
      <c r="D44" s="46" t="s">
        <v>57</v>
      </c>
      <c r="E44" s="35">
        <v>25505</v>
      </c>
      <c r="F44" s="36">
        <v>1.053998</v>
      </c>
      <c r="G44" s="35">
        <v>82.995521999999994</v>
      </c>
      <c r="H44" s="35">
        <v>223.11029099999999</v>
      </c>
      <c r="I44" s="35">
        <v>83.539268000000007</v>
      </c>
      <c r="J44" s="35">
        <v>186.38471999999999</v>
      </c>
      <c r="K44" s="10">
        <v>28.974866867065401</v>
      </c>
      <c r="L44" s="35" t="e" cm="1">
        <f t="array" aca="1" ref="L44" ca="1">SIGN('orig - Prod. Costs Ni Prod'!L44)*_xll.RiskTriang(ABS('orig - Prod. Costs Ni Prod'!L44) - ABS('orig - Prod. Costs Ni Prod'!L44*$C$2),ABS('orig - Prod. Costs Ni Prod'!L44),ABS('orig - Prod. Costs Ni Prod'!L44) + ABS('orig - Prod. Costs Ni Prod'!L44*$C$2))</f>
        <v>#VALUE!</v>
      </c>
      <c r="M44" s="35" t="e" cm="1">
        <f t="array" aca="1" ref="M44" ca="1">SIGN('orig - Prod. Costs Ni Prod'!M44)*_xll.RiskTriang(ABS('orig - Prod. Costs Ni Prod'!M44) - ABS('orig - Prod. Costs Ni Prod'!M44*$C$2),ABS('orig - Prod. Costs Ni Prod'!M44),ABS('orig - Prod. Costs Ni Prod'!M44) + ABS('orig - Prod. Costs Ni Prod'!M44*$C$2))</f>
        <v>#VALUE!</v>
      </c>
      <c r="N44" s="35" t="e" cm="1">
        <f t="array" aca="1" ref="N44" ca="1">SIGN('orig - Prod. Costs Ni Prod'!N44)*_xll.RiskTriang(ABS('orig - Prod. Costs Ni Prod'!N44) - ABS('orig - Prod. Costs Ni Prod'!N44*$C$2),ABS('orig - Prod. Costs Ni Prod'!N44),ABS('orig - Prod. Costs Ni Prod'!N44) + ABS('orig - Prod. Costs Ni Prod'!N44*$C$2))</f>
        <v>#VALUE!</v>
      </c>
      <c r="O44" s="35" t="e" cm="1">
        <f t="array" aca="1" ref="O44" ca="1">SIGN('orig - Prod. Costs Ni Prod'!O44)*_xll.RiskTriang(ABS('orig - Prod. Costs Ni Prod'!O44) - ABS('orig - Prod. Costs Ni Prod'!O44*$C$2),ABS('orig - Prod. Costs Ni Prod'!O44),ABS('orig - Prod. Costs Ni Prod'!O44) + ABS('orig - Prod. Costs Ni Prod'!O44*$C$2))</f>
        <v>#VALUE!</v>
      </c>
      <c r="P44" s="35" t="e" cm="1">
        <f t="array" aca="1" ref="P44" ca="1">SIGN('orig - Prod. Costs Ni Prod'!P44)*_xll.RiskTriang(ABS('orig - Prod. Costs Ni Prod'!P44) - ABS('orig - Prod. Costs Ni Prod'!P44*$C$2),ABS('orig - Prod. Costs Ni Prod'!P44),ABS('orig - Prod. Costs Ni Prod'!P44) + ABS('orig - Prod. Costs Ni Prod'!P44*$C$2))</f>
        <v>#VALUE!</v>
      </c>
      <c r="Q44" s="35" t="e" cm="1">
        <f t="array" aca="1" ref="Q44" ca="1">SIGN('orig - Prod. Costs Ni Prod'!Q44)*_xll.RiskTriang(ABS('orig - Prod. Costs Ni Prod'!Q44) - ABS('orig - Prod. Costs Ni Prod'!Q44*$C$2),ABS('orig - Prod. Costs Ni Prod'!Q44),ABS('orig - Prod. Costs Ni Prod'!Q44) + ABS('orig - Prod. Costs Ni Prod'!Q44*$C$2))</f>
        <v>#VALUE!</v>
      </c>
      <c r="R44" s="35" t="e" cm="1">
        <f t="array" aca="1" ref="R44" ca="1">SIGN('orig - Prod. Costs Ni Prod'!R44)*_xll.RiskTriang(ABS('orig - Prod. Costs Ni Prod'!R44) - ABS('orig - Prod. Costs Ni Prod'!R44*$C$2),ABS('orig - Prod. Costs Ni Prod'!R44),ABS('orig - Prod. Costs Ni Prod'!R44) + ABS('orig - Prod. Costs Ni Prod'!R44*$C$2))</f>
        <v>#VALUE!</v>
      </c>
      <c r="S44" s="35" t="e" cm="1">
        <f t="array" aca="1" ref="S44" ca="1">SIGN('orig - Prod. Costs Ni Prod'!S44)*_xll.RiskTriang(ABS('orig - Prod. Costs Ni Prod'!S44) - ABS('orig - Prod. Costs Ni Prod'!S44*$C$2),ABS('orig - Prod. Costs Ni Prod'!S44),ABS('orig - Prod. Costs Ni Prod'!S44) + ABS('orig - Prod. Costs Ni Prod'!S44*$C$2))</f>
        <v>#VALUE!</v>
      </c>
      <c r="T44" s="35" t="e" cm="1">
        <f t="array" aca="1" ref="T44" ca="1">SIGN('orig - Prod. Costs Ni Prod'!T44)*_xll.RiskTriang(ABS('orig - Prod. Costs Ni Prod'!T44) - ABS('orig - Prod. Costs Ni Prod'!T44*$C$2),ABS('orig - Prod. Costs Ni Prod'!T44),ABS('orig - Prod. Costs Ni Prod'!T44) + ABS('orig - Prod. Costs Ni Prod'!T44*$C$2))</f>
        <v>#VALUE!</v>
      </c>
      <c r="U44" s="35" t="e" cm="1">
        <f t="array" aca="1" ref="U44" ca="1">SIGN('orig - Prod. Costs Ni Prod'!U44)*_xll.RiskTriang(ABS('orig - Prod. Costs Ni Prod'!U44) - ABS('orig - Prod. Costs Ni Prod'!U44*$C$2),ABS('orig - Prod. Costs Ni Prod'!U44),ABS('orig - Prod. Costs Ni Prod'!U44) + ABS('orig - Prod. Costs Ni Prod'!U44*$C$2))</f>
        <v>#VALUE!</v>
      </c>
      <c r="V44" s="35" t="e" cm="1">
        <f t="array" aca="1" ref="V44" ca="1">SIGN('orig - Prod. Costs Ni Prod'!V44)*_xll.RiskTriang(ABS('orig - Prod. Costs Ni Prod'!V44) - ABS('orig - Prod. Costs Ni Prod'!V44*$C$2),ABS('orig - Prod. Costs Ni Prod'!V44),ABS('orig - Prod. Costs Ni Prod'!V44) + ABS('orig - Prod. Costs Ni Prod'!V44*$C$2))</f>
        <v>#VALUE!</v>
      </c>
      <c r="W44" s="35" t="e" cm="1">
        <f t="array" aca="1" ref="W44" ca="1">SIGN('orig - Prod. Costs Ni Prod'!W44)*_xll.RiskTriang(ABS('orig - Prod. Costs Ni Prod'!W44) - ABS('orig - Prod. Costs Ni Prod'!W44*$C$2),ABS('orig - Prod. Costs Ni Prod'!W44),ABS('orig - Prod. Costs Ni Prod'!W44) + ABS('orig - Prod. Costs Ni Prod'!W44*$C$2))</f>
        <v>#VALUE!</v>
      </c>
      <c r="X44" s="35" t="e" cm="1">
        <f t="array" aca="1" ref="X44" ca="1">SIGN('orig - Prod. Costs Ni Prod'!X44)*_xll.RiskTriang(ABS('orig - Prod. Costs Ni Prod'!X44) - ABS('orig - Prod. Costs Ni Prod'!X44*$C$2),ABS('orig - Prod. Costs Ni Prod'!X44),ABS('orig - Prod. Costs Ni Prod'!X44) + ABS('orig - Prod. Costs Ni Prod'!X44*$C$2))</f>
        <v>#VALUE!</v>
      </c>
      <c r="Y44" s="35" t="e" cm="1">
        <f t="array" aca="1" ref="Y44" ca="1">SIGN('orig - Prod. Costs Ni Prod'!Y44)*_xll.RiskTriang(ABS('orig - Prod. Costs Ni Prod'!Y44) - ABS('orig - Prod. Costs Ni Prod'!Y44*$C$2),ABS('orig - Prod. Costs Ni Prod'!Y44),ABS('orig - Prod. Costs Ni Prod'!Y44) + ABS('orig - Prod. Costs Ni Prod'!Y44*$C$2))</f>
        <v>#VALUE!</v>
      </c>
      <c r="Z44" s="35" t="e" cm="1">
        <f t="array" aca="1" ref="Z44" ca="1">SIGN('orig - Prod. Costs Ni Prod'!Z44)*_xll.RiskTriang(ABS('orig - Prod. Costs Ni Prod'!Z44) - ABS('orig - Prod. Costs Ni Prod'!Z44*$C$2),ABS('orig - Prod. Costs Ni Prod'!Z44),ABS('orig - Prod. Costs Ni Prod'!Z44) + ABS('orig - Prod. Costs Ni Prod'!Z44*$C$2))</f>
        <v>#VALUE!</v>
      </c>
      <c r="AA44" s="35" t="e" cm="1">
        <f t="array" aca="1" ref="AA44" ca="1">SIGN('orig - Prod. Costs Ni Prod'!AA44)*_xll.RiskTriang(ABS('orig - Prod. Costs Ni Prod'!AA44) - ABS('orig - Prod. Costs Ni Prod'!AA44*$C$2),ABS('orig - Prod. Costs Ni Prod'!AA44),ABS('orig - Prod. Costs Ni Prod'!AA44) + ABS('orig - Prod. Costs Ni Prod'!AA44*$C$2))</f>
        <v>#VALUE!</v>
      </c>
      <c r="AB44" s="35" t="e" cm="1">
        <f t="array" aca="1" ref="AB44" ca="1">SIGN('orig - Prod. Costs Ni Prod'!AB44)*_xll.RiskTriang(ABS('orig - Prod. Costs Ni Prod'!AB44) - ABS('orig - Prod. Costs Ni Prod'!AB44*$C$2),ABS('orig - Prod. Costs Ni Prod'!AB44),ABS('orig - Prod. Costs Ni Prod'!AB44) + ABS('orig - Prod. Costs Ni Prod'!AB44*$C$2))</f>
        <v>#VALUE!</v>
      </c>
      <c r="AC44" s="35" t="e" cm="1">
        <f t="array" aca="1" ref="AC44" ca="1">SIGN('orig - Prod. Costs Ni Prod'!AC44)*_xll.RiskTriang(ABS('orig - Prod. Costs Ni Prod'!AC44) - ABS('orig - Prod. Costs Ni Prod'!AC44*$C$2),ABS('orig - Prod. Costs Ni Prod'!AC44),ABS('orig - Prod. Costs Ni Prod'!AC44) + ABS('orig - Prod. Costs Ni Prod'!AC44*$C$2))</f>
        <v>#VALUE!</v>
      </c>
      <c r="AD44" s="35" t="e" cm="1">
        <f t="array" aca="1" ref="AD44" ca="1">SIGN('orig - Prod. Costs Ni Prod'!AD44)*_xll.RiskTriang(ABS('orig - Prod. Costs Ni Prod'!AD44) - ABS('orig - Prod. Costs Ni Prod'!AD44*$C$2),ABS('orig - Prod. Costs Ni Prod'!AD44),ABS('orig - Prod. Costs Ni Prod'!AD44) + ABS('orig - Prod. Costs Ni Prod'!AD44*$C$2))</f>
        <v>#VALUE!</v>
      </c>
      <c r="AE44" s="35" t="e" cm="1">
        <f t="array" aca="1" ref="AE44" ca="1">SIGN('orig - Prod. Costs Ni Prod'!AE44)*_xll.RiskTriang(ABS('orig - Prod. Costs Ni Prod'!AE44) - ABS('orig - Prod. Costs Ni Prod'!AE44*$C$2),ABS('orig - Prod. Costs Ni Prod'!AE44),ABS('orig - Prod. Costs Ni Prod'!AE44) + ABS('orig - Prod. Costs Ni Prod'!AE44*$C$2))</f>
        <v>#VALUE!</v>
      </c>
      <c r="AF44" s="35" t="e" cm="1">
        <f t="array" aca="1" ref="AF44" ca="1">SIGN('orig - Prod. Costs Ni Prod'!AF44)*_xll.RiskTriang(ABS('orig - Prod. Costs Ni Prod'!AF44) - ABS('orig - Prod. Costs Ni Prod'!AF44*$C$2),ABS('orig - Prod. Costs Ni Prod'!AF44),ABS('orig - Prod. Costs Ni Prod'!AF44) + ABS('orig - Prod. Costs Ni Prod'!AF44*$C$2))</f>
        <v>#VALUE!</v>
      </c>
      <c r="AG44" s="35" t="e" cm="1">
        <f t="array" aca="1" ref="AG44" ca="1">SIGN('orig - Prod. Costs Ni Prod'!AG44)*_xll.RiskTriang(ABS('orig - Prod. Costs Ni Prod'!AG44) - ABS('orig - Prod. Costs Ni Prod'!AG44*$C$2),ABS('orig - Prod. Costs Ni Prod'!AG44),ABS('orig - Prod. Costs Ni Prod'!AG44) + ABS('orig - Prod. Costs Ni Prod'!AG44*$C$2))</f>
        <v>#VALUE!</v>
      </c>
      <c r="AH44" s="35" t="e" cm="1">
        <f t="array" aca="1" ref="AH44" ca="1">SIGN('orig - Prod. Costs Ni Prod'!AH44)*_xll.RiskTriang(ABS('orig - Prod. Costs Ni Prod'!AH44) - ABS('orig - Prod. Costs Ni Prod'!AH44*$C$2),ABS('orig - Prod. Costs Ni Prod'!AH44),ABS('orig - Prod. Costs Ni Prod'!AH44) + ABS('orig - Prod. Costs Ni Prod'!AH44*$C$2))</f>
        <v>#VALUE!</v>
      </c>
      <c r="AI44" s="35" t="e" cm="1">
        <f t="array" aca="1" ref="AI44" ca="1">SIGN('orig - Prod. Costs Ni Prod'!AI44)*_xll.RiskTriang(ABS('orig - Prod. Costs Ni Prod'!AI44) - ABS('orig - Prod. Costs Ni Prod'!AI44*$C$2),ABS('orig - Prod. Costs Ni Prod'!AI44),ABS('orig - Prod. Costs Ni Prod'!AI44) + ABS('orig - Prod. Costs Ni Prod'!AI44*$C$2))</f>
        <v>#VALUE!</v>
      </c>
      <c r="AJ44" s="35" t="e" cm="1">
        <f t="array" aca="1" ref="AJ44" ca="1">SIGN('orig - Prod. Costs Ni Prod'!AJ44)*_xll.RiskTriang(ABS('orig - Prod. Costs Ni Prod'!AJ44) - ABS('orig - Prod. Costs Ni Prod'!AJ44*$C$2),ABS('orig - Prod. Costs Ni Prod'!AJ44),ABS('orig - Prod. Costs Ni Prod'!AJ44) + ABS('orig - Prod. Costs Ni Prod'!AJ44*$C$2))</f>
        <v>#VALUE!</v>
      </c>
      <c r="AK44" s="35" t="e" cm="1">
        <f t="array" aca="1" ref="AK44" ca="1">SIGN('orig - Prod. Costs Ni Prod'!AK44)*_xll.RiskTriang(ABS('orig - Prod. Costs Ni Prod'!AK44) - ABS('orig - Prod. Costs Ni Prod'!AK44*$C$2),ABS('orig - Prod. Costs Ni Prod'!AK44),ABS('orig - Prod. Costs Ni Prod'!AK44) + ABS('orig - Prod. Costs Ni Prod'!AK44*$C$2))</f>
        <v>#VALUE!</v>
      </c>
      <c r="AL44" s="35" t="e" cm="1">
        <f t="array" aca="1" ref="AL44" ca="1">SIGN('orig - Prod. Costs Ni Prod'!AL44)*_xll.RiskTriang(ABS('orig - Prod. Costs Ni Prod'!AL44) - ABS('orig - Prod. Costs Ni Prod'!AL44*$C$2),ABS('orig - Prod. Costs Ni Prod'!AL44),ABS('orig - Prod. Costs Ni Prod'!AL44) + ABS('orig - Prod. Costs Ni Prod'!AL44*$C$2))</f>
        <v>#VALUE!</v>
      </c>
      <c r="AM44" s="35" t="e" cm="1">
        <f t="array" aca="1" ref="AM44" ca="1">SIGN('orig - Prod. Costs Ni Prod'!AM44)*_xll.RiskTriang(ABS('orig - Prod. Costs Ni Prod'!AM44) - ABS('orig - Prod. Costs Ni Prod'!AM44*$C$2),ABS('orig - Prod. Costs Ni Prod'!AM44),ABS('orig - Prod. Costs Ni Prod'!AM44) + ABS('orig - Prod. Costs Ni Prod'!AM44*$C$2))</f>
        <v>#VALUE!</v>
      </c>
      <c r="AN44" s="35" t="e" cm="1">
        <f t="array" aca="1" ref="AN44" ca="1">SIGN('orig - Prod. Costs Ni Prod'!AN44)*_xll.RiskTriang(ABS('orig - Prod. Costs Ni Prod'!AN44) - ABS('orig - Prod. Costs Ni Prod'!AN44*$C$2),ABS('orig - Prod. Costs Ni Prod'!AN44),ABS('orig - Prod. Costs Ni Prod'!AN44) + ABS('orig - Prod. Costs Ni Prod'!AN44*$C$2))</f>
        <v>#VALUE!</v>
      </c>
      <c r="AO44" s="35" t="e" cm="1">
        <f t="array" aca="1" ref="AO44" ca="1">SIGN('orig - Prod. Costs Ni Prod'!AO44)*_xll.RiskTriang(ABS('orig - Prod. Costs Ni Prod'!AO44) - ABS('orig - Prod. Costs Ni Prod'!AO44*$C$2),ABS('orig - Prod. Costs Ni Prod'!AO44),ABS('orig - Prod. Costs Ni Prod'!AO44) + ABS('orig - Prod. Costs Ni Prod'!AO44*$C$2))</f>
        <v>#VALUE!</v>
      </c>
      <c r="AP44" s="35" t="e" cm="1">
        <f t="array" aca="1" ref="AP44" ca="1">SIGN('orig - Prod. Costs Ni Prod'!AP44)*_xll.RiskTriang(ABS('orig - Prod. Costs Ni Prod'!AP44) - ABS('orig - Prod. Costs Ni Prod'!AP44*$C$2),ABS('orig - Prod. Costs Ni Prod'!AP44),ABS('orig - Prod. Costs Ni Prod'!AP44) + ABS('orig - Prod. Costs Ni Prod'!AP44*$C$2))</f>
        <v>#VALUE!</v>
      </c>
      <c r="AQ44" s="35" t="e" cm="1">
        <f t="array" aca="1" ref="AQ44" ca="1">SIGN('orig - Prod. Costs Ni Prod'!AQ44)*_xll.RiskTriang(ABS('orig - Prod. Costs Ni Prod'!AQ44) - ABS('orig - Prod. Costs Ni Prod'!AQ44*$C$2),ABS('orig - Prod. Costs Ni Prod'!AQ44),ABS('orig - Prod. Costs Ni Prod'!AQ44) + ABS('orig - Prod. Costs Ni Prod'!AQ44*$C$2))</f>
        <v>#VALUE!</v>
      </c>
      <c r="AR44" s="35" t="e" cm="1">
        <f t="array" aca="1" ref="AR44" ca="1">SIGN('orig - Prod. Costs Ni Prod'!AR44)*_xll.RiskTriang(ABS('orig - Prod. Costs Ni Prod'!AR44) - ABS('orig - Prod. Costs Ni Prod'!AR44*$C$2),ABS('orig - Prod. Costs Ni Prod'!AR44),ABS('orig - Prod. Costs Ni Prod'!AR44) + ABS('orig - Prod. Costs Ni Prod'!AR44*$C$2))</f>
        <v>#VALUE!</v>
      </c>
      <c r="AS44" s="35" t="e" cm="1">
        <f t="array" aca="1" ref="AS44" ca="1">SIGN('orig - Prod. Costs Ni Prod'!AS44)*_xll.RiskTriang(ABS('orig - Prod. Costs Ni Prod'!AS44) - ABS('orig - Prod. Costs Ni Prod'!AS44*$C$2),ABS('orig - Prod. Costs Ni Prod'!AS44),ABS('orig - Prod. Costs Ni Prod'!AS44) + ABS('orig - Prod. Costs Ni Prod'!AS44*$C$2))</f>
        <v>#VALUE!</v>
      </c>
      <c r="AT44" s="35" t="e" cm="1">
        <f t="array" aca="1" ref="AT44" ca="1">SIGN('orig - Prod. Costs Ni Prod'!AT44)*_xll.RiskTriang(ABS('orig - Prod. Costs Ni Prod'!AT44) - ABS('orig - Prod. Costs Ni Prod'!AT44*$C$2),ABS('orig - Prod. Costs Ni Prod'!AT44),ABS('orig - Prod. Costs Ni Prod'!AT44) + ABS('orig - Prod. Costs Ni Prod'!AT44*$C$2))</f>
        <v>#VALUE!</v>
      </c>
    </row>
    <row r="45" spans="1:46" x14ac:dyDescent="0.25">
      <c r="A45" s="37">
        <v>44926</v>
      </c>
      <c r="B45" s="46" t="s">
        <v>58</v>
      </c>
      <c r="C45" s="46">
        <v>40767</v>
      </c>
      <c r="D45" s="46" t="s">
        <v>14</v>
      </c>
      <c r="E45" s="35">
        <v>1543.626</v>
      </c>
      <c r="F45" s="36">
        <v>1.7791999999999999</v>
      </c>
      <c r="G45" s="35">
        <v>85.93</v>
      </c>
      <c r="H45" s="35">
        <v>23.6</v>
      </c>
      <c r="I45" s="35">
        <v>80.105931999999996</v>
      </c>
      <c r="J45" s="35">
        <v>18.905000000000001</v>
      </c>
      <c r="K45" s="10">
        <v>82.47</v>
      </c>
      <c r="L45" s="35" t="e" cm="1">
        <f t="array" aca="1" ref="L45" ca="1">SIGN('orig - Prod. Costs Ni Prod'!L45)*_xll.RiskTriang(ABS('orig - Prod. Costs Ni Prod'!L45) - ABS('orig - Prod. Costs Ni Prod'!L45*$C$2),ABS('orig - Prod. Costs Ni Prod'!L45),ABS('orig - Prod. Costs Ni Prod'!L45) + ABS('orig - Prod. Costs Ni Prod'!L45*$C$2))</f>
        <v>#VALUE!</v>
      </c>
      <c r="M45" s="35" t="e" cm="1">
        <f t="array" aca="1" ref="M45" ca="1">SIGN('orig - Prod. Costs Ni Prod'!M45)*_xll.RiskTriang(ABS('orig - Prod. Costs Ni Prod'!M45) - ABS('orig - Prod. Costs Ni Prod'!M45*$C$2),ABS('orig - Prod. Costs Ni Prod'!M45),ABS('orig - Prod. Costs Ni Prod'!M45) + ABS('orig - Prod. Costs Ni Prod'!M45*$C$2))</f>
        <v>#VALUE!</v>
      </c>
      <c r="N45" s="35" t="e" cm="1">
        <f t="array" aca="1" ref="N45" ca="1">SIGN('orig - Prod. Costs Ni Prod'!N45)*_xll.RiskTriang(ABS('orig - Prod. Costs Ni Prod'!N45) - ABS('orig - Prod. Costs Ni Prod'!N45*$C$2),ABS('orig - Prod. Costs Ni Prod'!N45),ABS('orig - Prod. Costs Ni Prod'!N45) + ABS('orig - Prod. Costs Ni Prod'!N45*$C$2))</f>
        <v>#VALUE!</v>
      </c>
      <c r="O45" s="35" t="e" cm="1">
        <f t="array" aca="1" ref="O45" ca="1">SIGN('orig - Prod. Costs Ni Prod'!O45)*_xll.RiskTriang(ABS('orig - Prod. Costs Ni Prod'!O45) - ABS('orig - Prod. Costs Ni Prod'!O45*$C$2),ABS('orig - Prod. Costs Ni Prod'!O45),ABS('orig - Prod. Costs Ni Prod'!O45) + ABS('orig - Prod. Costs Ni Prod'!O45*$C$2))</f>
        <v>#VALUE!</v>
      </c>
      <c r="P45" s="35" t="e" cm="1">
        <f t="array" aca="1" ref="P45" ca="1">SIGN('orig - Prod. Costs Ni Prod'!P45)*_xll.RiskTriang(ABS('orig - Prod. Costs Ni Prod'!P45) - ABS('orig - Prod. Costs Ni Prod'!P45*$C$2),ABS('orig - Prod. Costs Ni Prod'!P45),ABS('orig - Prod. Costs Ni Prod'!P45) + ABS('orig - Prod. Costs Ni Prod'!P45*$C$2))</f>
        <v>#VALUE!</v>
      </c>
      <c r="Q45" s="35" t="e" cm="1">
        <f t="array" aca="1" ref="Q45" ca="1">SIGN('orig - Prod. Costs Ni Prod'!Q45)*_xll.RiskTriang(ABS('orig - Prod. Costs Ni Prod'!Q45) - ABS('orig - Prod. Costs Ni Prod'!Q45*$C$2),ABS('orig - Prod. Costs Ni Prod'!Q45),ABS('orig - Prod. Costs Ni Prod'!Q45) + ABS('orig - Prod. Costs Ni Prod'!Q45*$C$2))</f>
        <v>#VALUE!</v>
      </c>
      <c r="R45" s="35" t="e" cm="1">
        <f t="array" aca="1" ref="R45" ca="1">SIGN('orig - Prod. Costs Ni Prod'!R45)*_xll.RiskTriang(ABS('orig - Prod. Costs Ni Prod'!R45) - ABS('orig - Prod. Costs Ni Prod'!R45*$C$2),ABS('orig - Prod. Costs Ni Prod'!R45),ABS('orig - Prod. Costs Ni Prod'!R45) + ABS('orig - Prod. Costs Ni Prod'!R45*$C$2))</f>
        <v>#VALUE!</v>
      </c>
      <c r="S45" s="35" t="e" cm="1">
        <f t="array" aca="1" ref="S45" ca="1">SIGN('orig - Prod. Costs Ni Prod'!S45)*_xll.RiskTriang(ABS('orig - Prod. Costs Ni Prod'!S45) - ABS('orig - Prod. Costs Ni Prod'!S45*$C$2),ABS('orig - Prod. Costs Ni Prod'!S45),ABS('orig - Prod. Costs Ni Prod'!S45) + ABS('orig - Prod. Costs Ni Prod'!S45*$C$2))</f>
        <v>#VALUE!</v>
      </c>
      <c r="T45" s="35" t="e" cm="1">
        <f t="array" aca="1" ref="T45" ca="1">SIGN('orig - Prod. Costs Ni Prod'!T45)*_xll.RiskTriang(ABS('orig - Prod. Costs Ni Prod'!T45) - ABS('orig - Prod. Costs Ni Prod'!T45*$C$2),ABS('orig - Prod. Costs Ni Prod'!T45),ABS('orig - Prod. Costs Ni Prod'!T45) + ABS('orig - Prod. Costs Ni Prod'!T45*$C$2))</f>
        <v>#VALUE!</v>
      </c>
      <c r="U45" s="35" t="e" cm="1">
        <f t="array" aca="1" ref="U45" ca="1">SIGN('orig - Prod. Costs Ni Prod'!U45)*_xll.RiskTriang(ABS('orig - Prod. Costs Ni Prod'!U45) - ABS('orig - Prod. Costs Ni Prod'!U45*$C$2),ABS('orig - Prod. Costs Ni Prod'!U45),ABS('orig - Prod. Costs Ni Prod'!U45) + ABS('orig - Prod. Costs Ni Prod'!U45*$C$2))</f>
        <v>#VALUE!</v>
      </c>
      <c r="V45" s="35" t="e" cm="1">
        <f t="array" aca="1" ref="V45" ca="1">SIGN('orig - Prod. Costs Ni Prod'!V45)*_xll.RiskTriang(ABS('orig - Prod. Costs Ni Prod'!V45) - ABS('orig - Prod. Costs Ni Prod'!V45*$C$2),ABS('orig - Prod. Costs Ni Prod'!V45),ABS('orig - Prod. Costs Ni Prod'!V45) + ABS('orig - Prod. Costs Ni Prod'!V45*$C$2))</f>
        <v>#VALUE!</v>
      </c>
      <c r="W45" s="35" t="e" cm="1">
        <f t="array" aca="1" ref="W45" ca="1">SIGN('orig - Prod. Costs Ni Prod'!W45)*_xll.RiskTriang(ABS('orig - Prod. Costs Ni Prod'!W45) - ABS('orig - Prod. Costs Ni Prod'!W45*$C$2),ABS('orig - Prod. Costs Ni Prod'!W45),ABS('orig - Prod. Costs Ni Prod'!W45) + ABS('orig - Prod. Costs Ni Prod'!W45*$C$2))</f>
        <v>#VALUE!</v>
      </c>
      <c r="X45" s="35" t="e" cm="1">
        <f t="array" aca="1" ref="X45" ca="1">SIGN('orig - Prod. Costs Ni Prod'!X45)*_xll.RiskTriang(ABS('orig - Prod. Costs Ni Prod'!X45) - ABS('orig - Prod. Costs Ni Prod'!X45*$C$2),ABS('orig - Prod. Costs Ni Prod'!X45),ABS('orig - Prod. Costs Ni Prod'!X45) + ABS('orig - Prod. Costs Ni Prod'!X45*$C$2))</f>
        <v>#VALUE!</v>
      </c>
      <c r="Y45" s="35" t="e" cm="1">
        <f t="array" aca="1" ref="Y45" ca="1">SIGN('orig - Prod. Costs Ni Prod'!Y45)*_xll.RiskTriang(ABS('orig - Prod. Costs Ni Prod'!Y45) - ABS('orig - Prod. Costs Ni Prod'!Y45*$C$2),ABS('orig - Prod. Costs Ni Prod'!Y45),ABS('orig - Prod. Costs Ni Prod'!Y45) + ABS('orig - Prod. Costs Ni Prod'!Y45*$C$2))</f>
        <v>#VALUE!</v>
      </c>
      <c r="Z45" s="35" t="e" cm="1">
        <f t="array" aca="1" ref="Z45" ca="1">SIGN('orig - Prod. Costs Ni Prod'!Z45)*_xll.RiskTriang(ABS('orig - Prod. Costs Ni Prod'!Z45) - ABS('orig - Prod. Costs Ni Prod'!Z45*$C$2),ABS('orig - Prod. Costs Ni Prod'!Z45),ABS('orig - Prod. Costs Ni Prod'!Z45) + ABS('orig - Prod. Costs Ni Prod'!Z45*$C$2))</f>
        <v>#VALUE!</v>
      </c>
      <c r="AA45" s="35" t="e" cm="1">
        <f t="array" aca="1" ref="AA45" ca="1">SIGN('orig - Prod. Costs Ni Prod'!AA45)*_xll.RiskTriang(ABS('orig - Prod. Costs Ni Prod'!AA45) - ABS('orig - Prod. Costs Ni Prod'!AA45*$C$2),ABS('orig - Prod. Costs Ni Prod'!AA45),ABS('orig - Prod. Costs Ni Prod'!AA45) + ABS('orig - Prod. Costs Ni Prod'!AA45*$C$2))</f>
        <v>#VALUE!</v>
      </c>
      <c r="AB45" s="35" t="e" cm="1">
        <f t="array" aca="1" ref="AB45" ca="1">SIGN('orig - Prod. Costs Ni Prod'!AB45)*_xll.RiskTriang(ABS('orig - Prod. Costs Ni Prod'!AB45) - ABS('orig - Prod. Costs Ni Prod'!AB45*$C$2),ABS('orig - Prod. Costs Ni Prod'!AB45),ABS('orig - Prod. Costs Ni Prod'!AB45) + ABS('orig - Prod. Costs Ni Prod'!AB45*$C$2))</f>
        <v>#VALUE!</v>
      </c>
      <c r="AC45" s="35" t="e" cm="1">
        <f t="array" aca="1" ref="AC45" ca="1">SIGN('orig - Prod. Costs Ni Prod'!AC45)*_xll.RiskTriang(ABS('orig - Prod. Costs Ni Prod'!AC45) - ABS('orig - Prod. Costs Ni Prod'!AC45*$C$2),ABS('orig - Prod. Costs Ni Prod'!AC45),ABS('orig - Prod. Costs Ni Prod'!AC45) + ABS('orig - Prod. Costs Ni Prod'!AC45*$C$2))</f>
        <v>#VALUE!</v>
      </c>
      <c r="AD45" s="35" t="e" cm="1">
        <f t="array" aca="1" ref="AD45" ca="1">SIGN('orig - Prod. Costs Ni Prod'!AD45)*_xll.RiskTriang(ABS('orig - Prod. Costs Ni Prod'!AD45) - ABS('orig - Prod. Costs Ni Prod'!AD45*$C$2),ABS('orig - Prod. Costs Ni Prod'!AD45),ABS('orig - Prod. Costs Ni Prod'!AD45) + ABS('orig - Prod. Costs Ni Prod'!AD45*$C$2))</f>
        <v>#VALUE!</v>
      </c>
      <c r="AE45" s="35" t="e" cm="1">
        <f t="array" aca="1" ref="AE45" ca="1">SIGN('orig - Prod. Costs Ni Prod'!AE45)*_xll.RiskTriang(ABS('orig - Prod. Costs Ni Prod'!AE45) - ABS('orig - Prod. Costs Ni Prod'!AE45*$C$2),ABS('orig - Prod. Costs Ni Prod'!AE45),ABS('orig - Prod. Costs Ni Prod'!AE45) + ABS('orig - Prod. Costs Ni Prod'!AE45*$C$2))</f>
        <v>#VALUE!</v>
      </c>
      <c r="AF45" s="35" t="e" cm="1">
        <f t="array" aca="1" ref="AF45" ca="1">SIGN('orig - Prod. Costs Ni Prod'!AF45)*_xll.RiskTriang(ABS('orig - Prod. Costs Ni Prod'!AF45) - ABS('orig - Prod. Costs Ni Prod'!AF45*$C$2),ABS('orig - Prod. Costs Ni Prod'!AF45),ABS('orig - Prod. Costs Ni Prod'!AF45) + ABS('orig - Prod. Costs Ni Prod'!AF45*$C$2))</f>
        <v>#VALUE!</v>
      </c>
      <c r="AG45" s="35" t="e" cm="1">
        <f t="array" aca="1" ref="AG45" ca="1">SIGN('orig - Prod. Costs Ni Prod'!AG45)*_xll.RiskTriang(ABS('orig - Prod. Costs Ni Prod'!AG45) - ABS('orig - Prod. Costs Ni Prod'!AG45*$C$2),ABS('orig - Prod. Costs Ni Prod'!AG45),ABS('orig - Prod. Costs Ni Prod'!AG45) + ABS('orig - Prod. Costs Ni Prod'!AG45*$C$2))</f>
        <v>#VALUE!</v>
      </c>
      <c r="AH45" s="35" t="e" cm="1">
        <f t="array" aca="1" ref="AH45" ca="1">SIGN('orig - Prod. Costs Ni Prod'!AH45)*_xll.RiskTriang(ABS('orig - Prod. Costs Ni Prod'!AH45) - ABS('orig - Prod. Costs Ni Prod'!AH45*$C$2),ABS('orig - Prod. Costs Ni Prod'!AH45),ABS('orig - Prod. Costs Ni Prod'!AH45) + ABS('orig - Prod. Costs Ni Prod'!AH45*$C$2))</f>
        <v>#VALUE!</v>
      </c>
      <c r="AI45" s="35" t="e" cm="1">
        <f t="array" aca="1" ref="AI45" ca="1">SIGN('orig - Prod. Costs Ni Prod'!AI45)*_xll.RiskTriang(ABS('orig - Prod. Costs Ni Prod'!AI45) - ABS('orig - Prod. Costs Ni Prod'!AI45*$C$2),ABS('orig - Prod. Costs Ni Prod'!AI45),ABS('orig - Prod. Costs Ni Prod'!AI45) + ABS('orig - Prod. Costs Ni Prod'!AI45*$C$2))</f>
        <v>#VALUE!</v>
      </c>
      <c r="AJ45" s="35" t="e" cm="1">
        <f t="array" aca="1" ref="AJ45" ca="1">SIGN('orig - Prod. Costs Ni Prod'!AJ45)*_xll.RiskTriang(ABS('orig - Prod. Costs Ni Prod'!AJ45) - ABS('orig - Prod. Costs Ni Prod'!AJ45*$C$2),ABS('orig - Prod. Costs Ni Prod'!AJ45),ABS('orig - Prod. Costs Ni Prod'!AJ45) + ABS('orig - Prod. Costs Ni Prod'!AJ45*$C$2))</f>
        <v>#VALUE!</v>
      </c>
      <c r="AK45" s="35" t="e" cm="1">
        <f t="array" aca="1" ref="AK45" ca="1">SIGN('orig - Prod. Costs Ni Prod'!AK45)*_xll.RiskTriang(ABS('orig - Prod. Costs Ni Prod'!AK45) - ABS('orig - Prod. Costs Ni Prod'!AK45*$C$2),ABS('orig - Prod. Costs Ni Prod'!AK45),ABS('orig - Prod. Costs Ni Prod'!AK45) + ABS('orig - Prod. Costs Ni Prod'!AK45*$C$2))</f>
        <v>#VALUE!</v>
      </c>
      <c r="AL45" s="35" t="e" cm="1">
        <f t="array" aca="1" ref="AL45" ca="1">SIGN('orig - Prod. Costs Ni Prod'!AL45)*_xll.RiskTriang(ABS('orig - Prod. Costs Ni Prod'!AL45) - ABS('orig - Prod. Costs Ni Prod'!AL45*$C$2),ABS('orig - Prod. Costs Ni Prod'!AL45),ABS('orig - Prod. Costs Ni Prod'!AL45) + ABS('orig - Prod. Costs Ni Prod'!AL45*$C$2))</f>
        <v>#VALUE!</v>
      </c>
      <c r="AM45" s="35" t="e" cm="1">
        <f t="array" aca="1" ref="AM45" ca="1">SIGN('orig - Prod. Costs Ni Prod'!AM45)*_xll.RiskTriang(ABS('orig - Prod. Costs Ni Prod'!AM45) - ABS('orig - Prod. Costs Ni Prod'!AM45*$C$2),ABS('orig - Prod. Costs Ni Prod'!AM45),ABS('orig - Prod. Costs Ni Prod'!AM45) + ABS('orig - Prod. Costs Ni Prod'!AM45*$C$2))</f>
        <v>#VALUE!</v>
      </c>
      <c r="AN45" s="35" t="e" cm="1">
        <f t="array" aca="1" ref="AN45" ca="1">SIGN('orig - Prod. Costs Ni Prod'!AN45)*_xll.RiskTriang(ABS('orig - Prod. Costs Ni Prod'!AN45) - ABS('orig - Prod. Costs Ni Prod'!AN45*$C$2),ABS('orig - Prod. Costs Ni Prod'!AN45),ABS('orig - Prod. Costs Ni Prod'!AN45) + ABS('orig - Prod. Costs Ni Prod'!AN45*$C$2))</f>
        <v>#VALUE!</v>
      </c>
      <c r="AO45" s="35" t="e" cm="1">
        <f t="array" aca="1" ref="AO45" ca="1">SIGN('orig - Prod. Costs Ni Prod'!AO45)*_xll.RiskTriang(ABS('orig - Prod. Costs Ni Prod'!AO45) - ABS('orig - Prod. Costs Ni Prod'!AO45*$C$2),ABS('orig - Prod. Costs Ni Prod'!AO45),ABS('orig - Prod. Costs Ni Prod'!AO45) + ABS('orig - Prod. Costs Ni Prod'!AO45*$C$2))</f>
        <v>#VALUE!</v>
      </c>
      <c r="AP45" s="35" t="e" cm="1">
        <f t="array" aca="1" ref="AP45" ca="1">SIGN('orig - Prod. Costs Ni Prod'!AP45)*_xll.RiskTriang(ABS('orig - Prod. Costs Ni Prod'!AP45) - ABS('orig - Prod. Costs Ni Prod'!AP45*$C$2),ABS('orig - Prod. Costs Ni Prod'!AP45),ABS('orig - Prod. Costs Ni Prod'!AP45) + ABS('orig - Prod. Costs Ni Prod'!AP45*$C$2))</f>
        <v>#VALUE!</v>
      </c>
      <c r="AQ45" s="35" t="e" cm="1">
        <f t="array" aca="1" ref="AQ45" ca="1">SIGN('orig - Prod. Costs Ni Prod'!AQ45)*_xll.RiskTriang(ABS('orig - Prod. Costs Ni Prod'!AQ45) - ABS('orig - Prod. Costs Ni Prod'!AQ45*$C$2),ABS('orig - Prod. Costs Ni Prod'!AQ45),ABS('orig - Prod. Costs Ni Prod'!AQ45) + ABS('orig - Prod. Costs Ni Prod'!AQ45*$C$2))</f>
        <v>#VALUE!</v>
      </c>
      <c r="AR45" s="35" t="e" cm="1">
        <f t="array" aca="1" ref="AR45" ca="1">SIGN('orig - Prod. Costs Ni Prod'!AR45)*_xll.RiskTriang(ABS('orig - Prod. Costs Ni Prod'!AR45) - ABS('orig - Prod. Costs Ni Prod'!AR45*$C$2),ABS('orig - Prod. Costs Ni Prod'!AR45),ABS('orig - Prod. Costs Ni Prod'!AR45) + ABS('orig - Prod. Costs Ni Prod'!AR45*$C$2))</f>
        <v>#VALUE!</v>
      </c>
      <c r="AS45" s="35" t="e" cm="1">
        <f t="array" aca="1" ref="AS45" ca="1">SIGN('orig - Prod. Costs Ni Prod'!AS45)*_xll.RiskTriang(ABS('orig - Prod. Costs Ni Prod'!AS45) - ABS('orig - Prod. Costs Ni Prod'!AS45*$C$2),ABS('orig - Prod. Costs Ni Prod'!AS45),ABS('orig - Prod. Costs Ni Prod'!AS45) + ABS('orig - Prod. Costs Ni Prod'!AS45*$C$2))</f>
        <v>#VALUE!</v>
      </c>
      <c r="AT45" s="35" t="e" cm="1">
        <f t="array" aca="1" ref="AT45" ca="1">SIGN('orig - Prod. Costs Ni Prod'!AT45)*_xll.RiskTriang(ABS('orig - Prod. Costs Ni Prod'!AT45) - ABS('orig - Prod. Costs Ni Prod'!AT45*$C$2),ABS('orig - Prod. Costs Ni Prod'!AT45),ABS('orig - Prod. Costs Ni Prod'!AT45) + ABS('orig - Prod. Costs Ni Prod'!AT45*$C$2))</f>
        <v>#VALUE!</v>
      </c>
    </row>
    <row r="46" spans="1:46" x14ac:dyDescent="0.25">
      <c r="A46" s="37">
        <v>44926</v>
      </c>
      <c r="B46" s="46" t="s">
        <v>59</v>
      </c>
      <c r="C46" s="46">
        <v>76374</v>
      </c>
      <c r="D46" s="46" t="s">
        <v>31</v>
      </c>
      <c r="E46" s="35">
        <v>624.96002199999998</v>
      </c>
      <c r="F46" s="36">
        <v>1.98</v>
      </c>
      <c r="G46" s="35">
        <v>96.975905999999995</v>
      </c>
      <c r="H46" s="35">
        <v>12</v>
      </c>
      <c r="I46" s="35">
        <v>100</v>
      </c>
      <c r="J46" s="35">
        <v>12</v>
      </c>
      <c r="K46" s="10">
        <v>100</v>
      </c>
      <c r="L46" s="35" t="e" cm="1">
        <f t="array" aca="1" ref="L46" ca="1">SIGN('orig - Prod. Costs Ni Prod'!L46)*_xll.RiskTriang(ABS('orig - Prod. Costs Ni Prod'!L46) - ABS('orig - Prod. Costs Ni Prod'!L46*$C$2),ABS('orig - Prod. Costs Ni Prod'!L46),ABS('orig - Prod. Costs Ni Prod'!L46) + ABS('orig - Prod. Costs Ni Prod'!L46*$C$2))</f>
        <v>#VALUE!</v>
      </c>
      <c r="M46" s="35" t="e" cm="1">
        <f t="array" aca="1" ref="M46" ca="1">SIGN('orig - Prod. Costs Ni Prod'!M46)*_xll.RiskTriang(ABS('orig - Prod. Costs Ni Prod'!M46) - ABS('orig - Prod. Costs Ni Prod'!M46*$C$2),ABS('orig - Prod. Costs Ni Prod'!M46),ABS('orig - Prod. Costs Ni Prod'!M46) + ABS('orig - Prod. Costs Ni Prod'!M46*$C$2))</f>
        <v>#VALUE!</v>
      </c>
      <c r="N46" s="35" t="e" cm="1">
        <f t="array" aca="1" ref="N46" ca="1">SIGN('orig - Prod. Costs Ni Prod'!N46)*_xll.RiskTriang(ABS('orig - Prod. Costs Ni Prod'!N46) - ABS('orig - Prod. Costs Ni Prod'!N46*$C$2),ABS('orig - Prod. Costs Ni Prod'!N46),ABS('orig - Prod. Costs Ni Prod'!N46) + ABS('orig - Prod. Costs Ni Prod'!N46*$C$2))</f>
        <v>#VALUE!</v>
      </c>
      <c r="O46" s="35" t="e" cm="1">
        <f t="array" aca="1" ref="O46" ca="1">SIGN('orig - Prod. Costs Ni Prod'!O46)*_xll.RiskTriang(ABS('orig - Prod. Costs Ni Prod'!O46) - ABS('orig - Prod. Costs Ni Prod'!O46*$C$2),ABS('orig - Prod. Costs Ni Prod'!O46),ABS('orig - Prod. Costs Ni Prod'!O46) + ABS('orig - Prod. Costs Ni Prod'!O46*$C$2))</f>
        <v>#VALUE!</v>
      </c>
      <c r="P46" s="35" t="e" cm="1">
        <f t="array" aca="1" ref="P46" ca="1">SIGN('orig - Prod. Costs Ni Prod'!P46)*_xll.RiskTriang(ABS('orig - Prod. Costs Ni Prod'!P46) - ABS('orig - Prod. Costs Ni Prod'!P46*$C$2),ABS('orig - Prod. Costs Ni Prod'!P46),ABS('orig - Prod. Costs Ni Prod'!P46) + ABS('orig - Prod. Costs Ni Prod'!P46*$C$2))</f>
        <v>#VALUE!</v>
      </c>
      <c r="Q46" s="35" t="e" cm="1">
        <f t="array" aca="1" ref="Q46" ca="1">SIGN('orig - Prod. Costs Ni Prod'!Q46)*_xll.RiskTriang(ABS('orig - Prod. Costs Ni Prod'!Q46) - ABS('orig - Prod. Costs Ni Prod'!Q46*$C$2),ABS('orig - Prod. Costs Ni Prod'!Q46),ABS('orig - Prod. Costs Ni Prod'!Q46) + ABS('orig - Prod. Costs Ni Prod'!Q46*$C$2))</f>
        <v>#VALUE!</v>
      </c>
      <c r="R46" s="35" t="e" cm="1">
        <f t="array" aca="1" ref="R46" ca="1">SIGN('orig - Prod. Costs Ni Prod'!R46)*_xll.RiskTriang(ABS('orig - Prod. Costs Ni Prod'!R46) - ABS('orig - Prod. Costs Ni Prod'!R46*$C$2),ABS('orig - Prod. Costs Ni Prod'!R46),ABS('orig - Prod. Costs Ni Prod'!R46) + ABS('orig - Prod. Costs Ni Prod'!R46*$C$2))</f>
        <v>#VALUE!</v>
      </c>
      <c r="S46" s="35" t="e" cm="1">
        <f t="array" aca="1" ref="S46" ca="1">SIGN('orig - Prod. Costs Ni Prod'!S46)*_xll.RiskTriang(ABS('orig - Prod. Costs Ni Prod'!S46) - ABS('orig - Prod. Costs Ni Prod'!S46*$C$2),ABS('orig - Prod. Costs Ni Prod'!S46),ABS('orig - Prod. Costs Ni Prod'!S46) + ABS('orig - Prod. Costs Ni Prod'!S46*$C$2))</f>
        <v>#VALUE!</v>
      </c>
      <c r="T46" s="35" t="e" cm="1">
        <f t="array" aca="1" ref="T46" ca="1">SIGN('orig - Prod. Costs Ni Prod'!T46)*_xll.RiskTriang(ABS('orig - Prod. Costs Ni Prod'!T46) - ABS('orig - Prod. Costs Ni Prod'!T46*$C$2),ABS('orig - Prod. Costs Ni Prod'!T46),ABS('orig - Prod. Costs Ni Prod'!T46) + ABS('orig - Prod. Costs Ni Prod'!T46*$C$2))</f>
        <v>#VALUE!</v>
      </c>
      <c r="U46" s="35" t="e" cm="1">
        <f t="array" aca="1" ref="U46" ca="1">SIGN('orig - Prod. Costs Ni Prod'!U46)*_xll.RiskTriang(ABS('orig - Prod. Costs Ni Prod'!U46) - ABS('orig - Prod. Costs Ni Prod'!U46*$C$2),ABS('orig - Prod. Costs Ni Prod'!U46),ABS('orig - Prod. Costs Ni Prod'!U46) + ABS('orig - Prod. Costs Ni Prod'!U46*$C$2))</f>
        <v>#VALUE!</v>
      </c>
      <c r="V46" s="35" t="e" cm="1">
        <f t="array" aca="1" ref="V46" ca="1">SIGN('orig - Prod. Costs Ni Prod'!V46)*_xll.RiskTriang(ABS('orig - Prod. Costs Ni Prod'!V46) - ABS('orig - Prod. Costs Ni Prod'!V46*$C$2),ABS('orig - Prod. Costs Ni Prod'!V46),ABS('orig - Prod. Costs Ni Prod'!V46) + ABS('orig - Prod. Costs Ni Prod'!V46*$C$2))</f>
        <v>#VALUE!</v>
      </c>
      <c r="W46" s="35" t="e" cm="1">
        <f t="array" aca="1" ref="W46" ca="1">SIGN('orig - Prod. Costs Ni Prod'!W46)*_xll.RiskTriang(ABS('orig - Prod. Costs Ni Prod'!W46) - ABS('orig - Prod. Costs Ni Prod'!W46*$C$2),ABS('orig - Prod. Costs Ni Prod'!W46),ABS('orig - Prod. Costs Ni Prod'!W46) + ABS('orig - Prod. Costs Ni Prod'!W46*$C$2))</f>
        <v>#VALUE!</v>
      </c>
      <c r="X46" s="35" t="e" cm="1">
        <f t="array" aca="1" ref="X46" ca="1">SIGN('orig - Prod. Costs Ni Prod'!X46)*_xll.RiskTriang(ABS('orig - Prod. Costs Ni Prod'!X46) - ABS('orig - Prod. Costs Ni Prod'!X46*$C$2),ABS('orig - Prod. Costs Ni Prod'!X46),ABS('orig - Prod. Costs Ni Prod'!X46) + ABS('orig - Prod. Costs Ni Prod'!X46*$C$2))</f>
        <v>#VALUE!</v>
      </c>
      <c r="Y46" s="35" t="e" cm="1">
        <f t="array" aca="1" ref="Y46" ca="1">SIGN('orig - Prod. Costs Ni Prod'!Y46)*_xll.RiskTriang(ABS('orig - Prod. Costs Ni Prod'!Y46) - ABS('orig - Prod. Costs Ni Prod'!Y46*$C$2),ABS('orig - Prod. Costs Ni Prod'!Y46),ABS('orig - Prod. Costs Ni Prod'!Y46) + ABS('orig - Prod. Costs Ni Prod'!Y46*$C$2))</f>
        <v>#VALUE!</v>
      </c>
      <c r="Z46" s="35" t="e" cm="1">
        <f t="array" aca="1" ref="Z46" ca="1">SIGN('orig - Prod. Costs Ni Prod'!Z46)*_xll.RiskTriang(ABS('orig - Prod. Costs Ni Prod'!Z46) - ABS('orig - Prod. Costs Ni Prod'!Z46*$C$2),ABS('orig - Prod. Costs Ni Prod'!Z46),ABS('orig - Prod. Costs Ni Prod'!Z46) + ABS('orig - Prod. Costs Ni Prod'!Z46*$C$2))</f>
        <v>#VALUE!</v>
      </c>
      <c r="AA46" s="35" t="e" cm="1">
        <f t="array" aca="1" ref="AA46" ca="1">SIGN('orig - Prod. Costs Ni Prod'!AA46)*_xll.RiskTriang(ABS('orig - Prod. Costs Ni Prod'!AA46) - ABS('orig - Prod. Costs Ni Prod'!AA46*$C$2),ABS('orig - Prod. Costs Ni Prod'!AA46),ABS('orig - Prod. Costs Ni Prod'!AA46) + ABS('orig - Prod. Costs Ni Prod'!AA46*$C$2))</f>
        <v>#VALUE!</v>
      </c>
      <c r="AB46" s="35" t="e" cm="1">
        <f t="array" aca="1" ref="AB46" ca="1">SIGN('orig - Prod. Costs Ni Prod'!AB46)*_xll.RiskTriang(ABS('orig - Prod. Costs Ni Prod'!AB46) - ABS('orig - Prod. Costs Ni Prod'!AB46*$C$2),ABS('orig - Prod. Costs Ni Prod'!AB46),ABS('orig - Prod. Costs Ni Prod'!AB46) + ABS('orig - Prod. Costs Ni Prod'!AB46*$C$2))</f>
        <v>#VALUE!</v>
      </c>
      <c r="AC46" s="35" t="e" cm="1">
        <f t="array" aca="1" ref="AC46" ca="1">SIGN('orig - Prod. Costs Ni Prod'!AC46)*_xll.RiskTriang(ABS('orig - Prod. Costs Ni Prod'!AC46) - ABS('orig - Prod. Costs Ni Prod'!AC46*$C$2),ABS('orig - Prod. Costs Ni Prod'!AC46),ABS('orig - Prod. Costs Ni Prod'!AC46) + ABS('orig - Prod. Costs Ni Prod'!AC46*$C$2))</f>
        <v>#VALUE!</v>
      </c>
      <c r="AD46" s="35" t="e" cm="1">
        <f t="array" aca="1" ref="AD46" ca="1">SIGN('orig - Prod. Costs Ni Prod'!AD46)*_xll.RiskTriang(ABS('orig - Prod. Costs Ni Prod'!AD46) - ABS('orig - Prod. Costs Ni Prod'!AD46*$C$2),ABS('orig - Prod. Costs Ni Prod'!AD46),ABS('orig - Prod. Costs Ni Prod'!AD46) + ABS('orig - Prod. Costs Ni Prod'!AD46*$C$2))</f>
        <v>#VALUE!</v>
      </c>
      <c r="AE46" s="35" t="e" cm="1">
        <f t="array" aca="1" ref="AE46" ca="1">SIGN('orig - Prod. Costs Ni Prod'!AE46)*_xll.RiskTriang(ABS('orig - Prod. Costs Ni Prod'!AE46) - ABS('orig - Prod. Costs Ni Prod'!AE46*$C$2),ABS('orig - Prod. Costs Ni Prod'!AE46),ABS('orig - Prod. Costs Ni Prod'!AE46) + ABS('orig - Prod. Costs Ni Prod'!AE46*$C$2))</f>
        <v>#VALUE!</v>
      </c>
      <c r="AF46" s="35" t="e" cm="1">
        <f t="array" aca="1" ref="AF46" ca="1">SIGN('orig - Prod. Costs Ni Prod'!AF46)*_xll.RiskTriang(ABS('orig - Prod. Costs Ni Prod'!AF46) - ABS('orig - Prod. Costs Ni Prod'!AF46*$C$2),ABS('orig - Prod. Costs Ni Prod'!AF46),ABS('orig - Prod. Costs Ni Prod'!AF46) + ABS('orig - Prod. Costs Ni Prod'!AF46*$C$2))</f>
        <v>#VALUE!</v>
      </c>
      <c r="AG46" s="35" t="e" cm="1">
        <f t="array" aca="1" ref="AG46" ca="1">SIGN('orig - Prod. Costs Ni Prod'!AG46)*_xll.RiskTriang(ABS('orig - Prod. Costs Ni Prod'!AG46) - ABS('orig - Prod. Costs Ni Prod'!AG46*$C$2),ABS('orig - Prod. Costs Ni Prod'!AG46),ABS('orig - Prod. Costs Ni Prod'!AG46) + ABS('orig - Prod. Costs Ni Prod'!AG46*$C$2))</f>
        <v>#VALUE!</v>
      </c>
      <c r="AH46" s="35" t="e" cm="1">
        <f t="array" aca="1" ref="AH46" ca="1">SIGN('orig - Prod. Costs Ni Prod'!AH46)*_xll.RiskTriang(ABS('orig - Prod. Costs Ni Prod'!AH46) - ABS('orig - Prod. Costs Ni Prod'!AH46*$C$2),ABS('orig - Prod. Costs Ni Prod'!AH46),ABS('orig - Prod. Costs Ni Prod'!AH46) + ABS('orig - Prod. Costs Ni Prod'!AH46*$C$2))</f>
        <v>#VALUE!</v>
      </c>
      <c r="AI46" s="35" t="e" cm="1">
        <f t="array" aca="1" ref="AI46" ca="1">SIGN('orig - Prod. Costs Ni Prod'!AI46)*_xll.RiskTriang(ABS('orig - Prod. Costs Ni Prod'!AI46) - ABS('orig - Prod. Costs Ni Prod'!AI46*$C$2),ABS('orig - Prod. Costs Ni Prod'!AI46),ABS('orig - Prod. Costs Ni Prod'!AI46) + ABS('orig - Prod. Costs Ni Prod'!AI46*$C$2))</f>
        <v>#VALUE!</v>
      </c>
      <c r="AJ46" s="35" t="e" cm="1">
        <f t="array" aca="1" ref="AJ46" ca="1">SIGN('orig - Prod. Costs Ni Prod'!AJ46)*_xll.RiskTriang(ABS('orig - Prod. Costs Ni Prod'!AJ46) - ABS('orig - Prod. Costs Ni Prod'!AJ46*$C$2),ABS('orig - Prod. Costs Ni Prod'!AJ46),ABS('orig - Prod. Costs Ni Prod'!AJ46) + ABS('orig - Prod. Costs Ni Prod'!AJ46*$C$2))</f>
        <v>#VALUE!</v>
      </c>
      <c r="AK46" s="35" t="e" cm="1">
        <f t="array" aca="1" ref="AK46" ca="1">SIGN('orig - Prod. Costs Ni Prod'!AK46)*_xll.RiskTriang(ABS('orig - Prod. Costs Ni Prod'!AK46) - ABS('orig - Prod. Costs Ni Prod'!AK46*$C$2),ABS('orig - Prod. Costs Ni Prod'!AK46),ABS('orig - Prod. Costs Ni Prod'!AK46) + ABS('orig - Prod. Costs Ni Prod'!AK46*$C$2))</f>
        <v>#VALUE!</v>
      </c>
      <c r="AL46" s="35" t="e" cm="1">
        <f t="array" aca="1" ref="AL46" ca="1">SIGN('orig - Prod. Costs Ni Prod'!AL46)*_xll.RiskTriang(ABS('orig - Prod. Costs Ni Prod'!AL46) - ABS('orig - Prod. Costs Ni Prod'!AL46*$C$2),ABS('orig - Prod. Costs Ni Prod'!AL46),ABS('orig - Prod. Costs Ni Prod'!AL46) + ABS('orig - Prod. Costs Ni Prod'!AL46*$C$2))</f>
        <v>#VALUE!</v>
      </c>
      <c r="AM46" s="35" t="e" cm="1">
        <f t="array" aca="1" ref="AM46" ca="1">SIGN('orig - Prod. Costs Ni Prod'!AM46)*_xll.RiskTriang(ABS('orig - Prod. Costs Ni Prod'!AM46) - ABS('orig - Prod. Costs Ni Prod'!AM46*$C$2),ABS('orig - Prod. Costs Ni Prod'!AM46),ABS('orig - Prod. Costs Ni Prod'!AM46) + ABS('orig - Prod. Costs Ni Prod'!AM46*$C$2))</f>
        <v>#VALUE!</v>
      </c>
      <c r="AN46" s="35" t="e" cm="1">
        <f t="array" aca="1" ref="AN46" ca="1">SIGN('orig - Prod. Costs Ni Prod'!AN46)*_xll.RiskTriang(ABS('orig - Prod. Costs Ni Prod'!AN46) - ABS('orig - Prod. Costs Ni Prod'!AN46*$C$2),ABS('orig - Prod. Costs Ni Prod'!AN46),ABS('orig - Prod. Costs Ni Prod'!AN46) + ABS('orig - Prod. Costs Ni Prod'!AN46*$C$2))</f>
        <v>#VALUE!</v>
      </c>
      <c r="AO46" s="35" t="e" cm="1">
        <f t="array" aca="1" ref="AO46" ca="1">SIGN('orig - Prod. Costs Ni Prod'!AO46)*_xll.RiskTriang(ABS('orig - Prod. Costs Ni Prod'!AO46) - ABS('orig - Prod. Costs Ni Prod'!AO46*$C$2),ABS('orig - Prod. Costs Ni Prod'!AO46),ABS('orig - Prod. Costs Ni Prod'!AO46) + ABS('orig - Prod. Costs Ni Prod'!AO46*$C$2))</f>
        <v>#VALUE!</v>
      </c>
      <c r="AP46" s="35" t="e" cm="1">
        <f t="array" aca="1" ref="AP46" ca="1">SIGN('orig - Prod. Costs Ni Prod'!AP46)*_xll.RiskTriang(ABS('orig - Prod. Costs Ni Prod'!AP46) - ABS('orig - Prod. Costs Ni Prod'!AP46*$C$2),ABS('orig - Prod. Costs Ni Prod'!AP46),ABS('orig - Prod. Costs Ni Prod'!AP46) + ABS('orig - Prod. Costs Ni Prod'!AP46*$C$2))</f>
        <v>#VALUE!</v>
      </c>
      <c r="AQ46" s="35" t="e" cm="1">
        <f t="array" aca="1" ref="AQ46" ca="1">SIGN('orig - Prod. Costs Ni Prod'!AQ46)*_xll.RiskTriang(ABS('orig - Prod. Costs Ni Prod'!AQ46) - ABS('orig - Prod. Costs Ni Prod'!AQ46*$C$2),ABS('orig - Prod. Costs Ni Prod'!AQ46),ABS('orig - Prod. Costs Ni Prod'!AQ46) + ABS('orig - Prod. Costs Ni Prod'!AQ46*$C$2))</f>
        <v>#VALUE!</v>
      </c>
      <c r="AR46" s="35" t="e" cm="1">
        <f t="array" aca="1" ref="AR46" ca="1">SIGN('orig - Prod. Costs Ni Prod'!AR46)*_xll.RiskTriang(ABS('orig - Prod. Costs Ni Prod'!AR46) - ABS('orig - Prod. Costs Ni Prod'!AR46*$C$2),ABS('orig - Prod. Costs Ni Prod'!AR46),ABS('orig - Prod. Costs Ni Prod'!AR46) + ABS('orig - Prod. Costs Ni Prod'!AR46*$C$2))</f>
        <v>#VALUE!</v>
      </c>
      <c r="AS46" s="35" t="e" cm="1">
        <f t="array" aca="1" ref="AS46" ca="1">SIGN('orig - Prod. Costs Ni Prod'!AS46)*_xll.RiskTriang(ABS('orig - Prod. Costs Ni Prod'!AS46) - ABS('orig - Prod. Costs Ni Prod'!AS46*$C$2),ABS('orig - Prod. Costs Ni Prod'!AS46),ABS('orig - Prod. Costs Ni Prod'!AS46) + ABS('orig - Prod. Costs Ni Prod'!AS46*$C$2))</f>
        <v>#VALUE!</v>
      </c>
      <c r="AT46" s="35" t="e" cm="1">
        <f t="array" aca="1" ref="AT46" ca="1">SIGN('orig - Prod. Costs Ni Prod'!AT46)*_xll.RiskTriang(ABS('orig - Prod. Costs Ni Prod'!AT46) - ABS('orig - Prod. Costs Ni Prod'!AT46*$C$2),ABS('orig - Prod. Costs Ni Prod'!AT46),ABS('orig - Prod. Costs Ni Prod'!AT46) + ABS('orig - Prod. Costs Ni Prod'!AT46*$C$2))</f>
        <v>#VALUE!</v>
      </c>
    </row>
    <row r="47" spans="1:46" x14ac:dyDescent="0.25">
      <c r="A47" s="37">
        <v>44926</v>
      </c>
      <c r="B47" s="46" t="s">
        <v>60</v>
      </c>
      <c r="C47" s="46">
        <v>28543</v>
      </c>
      <c r="D47" s="46" t="s">
        <v>17</v>
      </c>
      <c r="E47" s="35">
        <v>1550</v>
      </c>
      <c r="F47" s="36">
        <v>1.58</v>
      </c>
      <c r="G47" s="35">
        <v>87.5</v>
      </c>
      <c r="H47" s="35">
        <v>21.428749</v>
      </c>
      <c r="I47" s="35">
        <v>100</v>
      </c>
      <c r="J47" s="35">
        <v>21.428749</v>
      </c>
      <c r="K47" s="10">
        <v>100</v>
      </c>
      <c r="L47" s="35" t="e" cm="1">
        <f t="array" aca="1" ref="L47" ca="1">SIGN('orig - Prod. Costs Ni Prod'!L47)*_xll.RiskTriang(ABS('orig - Prod. Costs Ni Prod'!L47) - ABS('orig - Prod. Costs Ni Prod'!L47*$C$2),ABS('orig - Prod. Costs Ni Prod'!L47),ABS('orig - Prod. Costs Ni Prod'!L47) + ABS('orig - Prod. Costs Ni Prod'!L47*$C$2))</f>
        <v>#VALUE!</v>
      </c>
      <c r="M47" s="35" t="e" cm="1">
        <f t="array" aca="1" ref="M47" ca="1">SIGN('orig - Prod. Costs Ni Prod'!M47)*_xll.RiskTriang(ABS('orig - Prod. Costs Ni Prod'!M47) - ABS('orig - Prod. Costs Ni Prod'!M47*$C$2),ABS('orig - Prod. Costs Ni Prod'!M47),ABS('orig - Prod. Costs Ni Prod'!M47) + ABS('orig - Prod. Costs Ni Prod'!M47*$C$2))</f>
        <v>#VALUE!</v>
      </c>
      <c r="N47" s="35" t="e" cm="1">
        <f t="array" aca="1" ref="N47" ca="1">SIGN('orig - Prod. Costs Ni Prod'!N47)*_xll.RiskTriang(ABS('orig - Prod. Costs Ni Prod'!N47) - ABS('orig - Prod. Costs Ni Prod'!N47*$C$2),ABS('orig - Prod. Costs Ni Prod'!N47),ABS('orig - Prod. Costs Ni Prod'!N47) + ABS('orig - Prod. Costs Ni Prod'!N47*$C$2))</f>
        <v>#VALUE!</v>
      </c>
      <c r="O47" s="35" t="e" cm="1">
        <f t="array" aca="1" ref="O47" ca="1">SIGN('orig - Prod. Costs Ni Prod'!O47)*_xll.RiskTriang(ABS('orig - Prod. Costs Ni Prod'!O47) - ABS('orig - Prod. Costs Ni Prod'!O47*$C$2),ABS('orig - Prod. Costs Ni Prod'!O47),ABS('orig - Prod. Costs Ni Prod'!O47) + ABS('orig - Prod. Costs Ni Prod'!O47*$C$2))</f>
        <v>#VALUE!</v>
      </c>
      <c r="P47" s="35" t="e" cm="1">
        <f t="array" aca="1" ref="P47" ca="1">SIGN('orig - Prod. Costs Ni Prod'!P47)*_xll.RiskTriang(ABS('orig - Prod. Costs Ni Prod'!P47) - ABS('orig - Prod. Costs Ni Prod'!P47*$C$2),ABS('orig - Prod. Costs Ni Prod'!P47),ABS('orig - Prod. Costs Ni Prod'!P47) + ABS('orig - Prod. Costs Ni Prod'!P47*$C$2))</f>
        <v>#VALUE!</v>
      </c>
      <c r="Q47" s="35" t="e" cm="1">
        <f t="array" aca="1" ref="Q47" ca="1">SIGN('orig - Prod. Costs Ni Prod'!Q47)*_xll.RiskTriang(ABS('orig - Prod. Costs Ni Prod'!Q47) - ABS('orig - Prod. Costs Ni Prod'!Q47*$C$2),ABS('orig - Prod. Costs Ni Prod'!Q47),ABS('orig - Prod. Costs Ni Prod'!Q47) + ABS('orig - Prod. Costs Ni Prod'!Q47*$C$2))</f>
        <v>#VALUE!</v>
      </c>
      <c r="R47" s="35" t="e" cm="1">
        <f t="array" aca="1" ref="R47" ca="1">SIGN('orig - Prod. Costs Ni Prod'!R47)*_xll.RiskTriang(ABS('orig - Prod. Costs Ni Prod'!R47) - ABS('orig - Prod. Costs Ni Prod'!R47*$C$2),ABS('orig - Prod. Costs Ni Prod'!R47),ABS('orig - Prod. Costs Ni Prod'!R47) + ABS('orig - Prod. Costs Ni Prod'!R47*$C$2))</f>
        <v>#VALUE!</v>
      </c>
      <c r="S47" s="35" t="e" cm="1">
        <f t="array" aca="1" ref="S47" ca="1">SIGN('orig - Prod. Costs Ni Prod'!S47)*_xll.RiskTriang(ABS('orig - Prod. Costs Ni Prod'!S47) - ABS('orig - Prod. Costs Ni Prod'!S47*$C$2),ABS('orig - Prod. Costs Ni Prod'!S47),ABS('orig - Prod. Costs Ni Prod'!S47) + ABS('orig - Prod. Costs Ni Prod'!S47*$C$2))</f>
        <v>#VALUE!</v>
      </c>
      <c r="T47" s="35" t="e" cm="1">
        <f t="array" aca="1" ref="T47" ca="1">SIGN('orig - Prod. Costs Ni Prod'!T47)*_xll.RiskTriang(ABS('orig - Prod. Costs Ni Prod'!T47) - ABS('orig - Prod. Costs Ni Prod'!T47*$C$2),ABS('orig - Prod. Costs Ni Prod'!T47),ABS('orig - Prod. Costs Ni Prod'!T47) + ABS('orig - Prod. Costs Ni Prod'!T47*$C$2))</f>
        <v>#VALUE!</v>
      </c>
      <c r="U47" s="35" t="e" cm="1">
        <f t="array" aca="1" ref="U47" ca="1">SIGN('orig - Prod. Costs Ni Prod'!U47)*_xll.RiskTriang(ABS('orig - Prod. Costs Ni Prod'!U47) - ABS('orig - Prod. Costs Ni Prod'!U47*$C$2),ABS('orig - Prod. Costs Ni Prod'!U47),ABS('orig - Prod. Costs Ni Prod'!U47) + ABS('orig - Prod. Costs Ni Prod'!U47*$C$2))</f>
        <v>#VALUE!</v>
      </c>
      <c r="V47" s="35" t="e" cm="1">
        <f t="array" aca="1" ref="V47" ca="1">SIGN('orig - Prod. Costs Ni Prod'!V47)*_xll.RiskTriang(ABS('orig - Prod. Costs Ni Prod'!V47) - ABS('orig - Prod. Costs Ni Prod'!V47*$C$2),ABS('orig - Prod. Costs Ni Prod'!V47),ABS('orig - Prod. Costs Ni Prod'!V47) + ABS('orig - Prod. Costs Ni Prod'!V47*$C$2))</f>
        <v>#VALUE!</v>
      </c>
      <c r="W47" s="35" t="e" cm="1">
        <f t="array" aca="1" ref="W47" ca="1">SIGN('orig - Prod. Costs Ni Prod'!W47)*_xll.RiskTriang(ABS('orig - Prod. Costs Ni Prod'!W47) - ABS('orig - Prod. Costs Ni Prod'!W47*$C$2),ABS('orig - Prod. Costs Ni Prod'!W47),ABS('orig - Prod. Costs Ni Prod'!W47) + ABS('orig - Prod. Costs Ni Prod'!W47*$C$2))</f>
        <v>#VALUE!</v>
      </c>
      <c r="X47" s="35" t="e" cm="1">
        <f t="array" aca="1" ref="X47" ca="1">SIGN('orig - Prod. Costs Ni Prod'!X47)*_xll.RiskTriang(ABS('orig - Prod. Costs Ni Prod'!X47) - ABS('orig - Prod. Costs Ni Prod'!X47*$C$2),ABS('orig - Prod. Costs Ni Prod'!X47),ABS('orig - Prod. Costs Ni Prod'!X47) + ABS('orig - Prod. Costs Ni Prod'!X47*$C$2))</f>
        <v>#VALUE!</v>
      </c>
      <c r="Y47" s="35" t="e" cm="1">
        <f t="array" aca="1" ref="Y47" ca="1">SIGN('orig - Prod. Costs Ni Prod'!Y47)*_xll.RiskTriang(ABS('orig - Prod. Costs Ni Prod'!Y47) - ABS('orig - Prod. Costs Ni Prod'!Y47*$C$2),ABS('orig - Prod. Costs Ni Prod'!Y47),ABS('orig - Prod. Costs Ni Prod'!Y47) + ABS('orig - Prod. Costs Ni Prod'!Y47*$C$2))</f>
        <v>#VALUE!</v>
      </c>
      <c r="Z47" s="35" t="e" cm="1">
        <f t="array" aca="1" ref="Z47" ca="1">SIGN('orig - Prod. Costs Ni Prod'!Z47)*_xll.RiskTriang(ABS('orig - Prod. Costs Ni Prod'!Z47) - ABS('orig - Prod. Costs Ni Prod'!Z47*$C$2),ABS('orig - Prod. Costs Ni Prod'!Z47),ABS('orig - Prod. Costs Ni Prod'!Z47) + ABS('orig - Prod. Costs Ni Prod'!Z47*$C$2))</f>
        <v>#VALUE!</v>
      </c>
      <c r="AA47" s="35" t="e" cm="1">
        <f t="array" aca="1" ref="AA47" ca="1">SIGN('orig - Prod. Costs Ni Prod'!AA47)*_xll.RiskTriang(ABS('orig - Prod. Costs Ni Prod'!AA47) - ABS('orig - Prod. Costs Ni Prod'!AA47*$C$2),ABS('orig - Prod. Costs Ni Prod'!AA47),ABS('orig - Prod. Costs Ni Prod'!AA47) + ABS('orig - Prod. Costs Ni Prod'!AA47*$C$2))</f>
        <v>#VALUE!</v>
      </c>
      <c r="AB47" s="35" t="e" cm="1">
        <f t="array" aca="1" ref="AB47" ca="1">SIGN('orig - Prod. Costs Ni Prod'!AB47)*_xll.RiskTriang(ABS('orig - Prod. Costs Ni Prod'!AB47) - ABS('orig - Prod. Costs Ni Prod'!AB47*$C$2),ABS('orig - Prod. Costs Ni Prod'!AB47),ABS('orig - Prod. Costs Ni Prod'!AB47) + ABS('orig - Prod. Costs Ni Prod'!AB47*$C$2))</f>
        <v>#VALUE!</v>
      </c>
      <c r="AC47" s="35" t="e" cm="1">
        <f t="array" aca="1" ref="AC47" ca="1">SIGN('orig - Prod. Costs Ni Prod'!AC47)*_xll.RiskTriang(ABS('orig - Prod. Costs Ni Prod'!AC47) - ABS('orig - Prod. Costs Ni Prod'!AC47*$C$2),ABS('orig - Prod. Costs Ni Prod'!AC47),ABS('orig - Prod. Costs Ni Prod'!AC47) + ABS('orig - Prod. Costs Ni Prod'!AC47*$C$2))</f>
        <v>#VALUE!</v>
      </c>
      <c r="AD47" s="35" t="e" cm="1">
        <f t="array" aca="1" ref="AD47" ca="1">SIGN('orig - Prod. Costs Ni Prod'!AD47)*_xll.RiskTriang(ABS('orig - Prod. Costs Ni Prod'!AD47) - ABS('orig - Prod. Costs Ni Prod'!AD47*$C$2),ABS('orig - Prod. Costs Ni Prod'!AD47),ABS('orig - Prod. Costs Ni Prod'!AD47) + ABS('orig - Prod. Costs Ni Prod'!AD47*$C$2))</f>
        <v>#VALUE!</v>
      </c>
      <c r="AE47" s="35" t="e" cm="1">
        <f t="array" aca="1" ref="AE47" ca="1">SIGN('orig - Prod. Costs Ni Prod'!AE47)*_xll.RiskTriang(ABS('orig - Prod. Costs Ni Prod'!AE47) - ABS('orig - Prod. Costs Ni Prod'!AE47*$C$2),ABS('orig - Prod. Costs Ni Prod'!AE47),ABS('orig - Prod. Costs Ni Prod'!AE47) + ABS('orig - Prod. Costs Ni Prod'!AE47*$C$2))</f>
        <v>#VALUE!</v>
      </c>
      <c r="AF47" s="35" t="e" cm="1">
        <f t="array" aca="1" ref="AF47" ca="1">SIGN('orig - Prod. Costs Ni Prod'!AF47)*_xll.RiskTriang(ABS('orig - Prod. Costs Ni Prod'!AF47) - ABS('orig - Prod. Costs Ni Prod'!AF47*$C$2),ABS('orig - Prod. Costs Ni Prod'!AF47),ABS('orig - Prod. Costs Ni Prod'!AF47) + ABS('orig - Prod. Costs Ni Prod'!AF47*$C$2))</f>
        <v>#VALUE!</v>
      </c>
      <c r="AG47" s="35" t="e" cm="1">
        <f t="array" aca="1" ref="AG47" ca="1">SIGN('orig - Prod. Costs Ni Prod'!AG47)*_xll.RiskTriang(ABS('orig - Prod. Costs Ni Prod'!AG47) - ABS('orig - Prod. Costs Ni Prod'!AG47*$C$2),ABS('orig - Prod. Costs Ni Prod'!AG47),ABS('orig - Prod. Costs Ni Prod'!AG47) + ABS('orig - Prod. Costs Ni Prod'!AG47*$C$2))</f>
        <v>#VALUE!</v>
      </c>
      <c r="AH47" s="35" t="e" cm="1">
        <f t="array" aca="1" ref="AH47" ca="1">SIGN('orig - Prod. Costs Ni Prod'!AH47)*_xll.RiskTriang(ABS('orig - Prod. Costs Ni Prod'!AH47) - ABS('orig - Prod. Costs Ni Prod'!AH47*$C$2),ABS('orig - Prod. Costs Ni Prod'!AH47),ABS('orig - Prod. Costs Ni Prod'!AH47) + ABS('orig - Prod. Costs Ni Prod'!AH47*$C$2))</f>
        <v>#VALUE!</v>
      </c>
      <c r="AI47" s="35" t="e" cm="1">
        <f t="array" aca="1" ref="AI47" ca="1">SIGN('orig - Prod. Costs Ni Prod'!AI47)*_xll.RiskTriang(ABS('orig - Prod. Costs Ni Prod'!AI47) - ABS('orig - Prod. Costs Ni Prod'!AI47*$C$2),ABS('orig - Prod. Costs Ni Prod'!AI47),ABS('orig - Prod. Costs Ni Prod'!AI47) + ABS('orig - Prod. Costs Ni Prod'!AI47*$C$2))</f>
        <v>#VALUE!</v>
      </c>
      <c r="AJ47" s="35" t="e" cm="1">
        <f t="array" aca="1" ref="AJ47" ca="1">SIGN('orig - Prod. Costs Ni Prod'!AJ47)*_xll.RiskTriang(ABS('orig - Prod. Costs Ni Prod'!AJ47) - ABS('orig - Prod. Costs Ni Prod'!AJ47*$C$2),ABS('orig - Prod. Costs Ni Prod'!AJ47),ABS('orig - Prod. Costs Ni Prod'!AJ47) + ABS('orig - Prod. Costs Ni Prod'!AJ47*$C$2))</f>
        <v>#VALUE!</v>
      </c>
      <c r="AK47" s="35" t="e" cm="1">
        <f t="array" aca="1" ref="AK47" ca="1">SIGN('orig - Prod. Costs Ni Prod'!AK47)*_xll.RiskTriang(ABS('orig - Prod. Costs Ni Prod'!AK47) - ABS('orig - Prod. Costs Ni Prod'!AK47*$C$2),ABS('orig - Prod. Costs Ni Prod'!AK47),ABS('orig - Prod. Costs Ni Prod'!AK47) + ABS('orig - Prod. Costs Ni Prod'!AK47*$C$2))</f>
        <v>#VALUE!</v>
      </c>
      <c r="AL47" s="35" t="e" cm="1">
        <f t="array" aca="1" ref="AL47" ca="1">SIGN('orig - Prod. Costs Ni Prod'!AL47)*_xll.RiskTriang(ABS('orig - Prod. Costs Ni Prod'!AL47) - ABS('orig - Prod. Costs Ni Prod'!AL47*$C$2),ABS('orig - Prod. Costs Ni Prod'!AL47),ABS('orig - Prod. Costs Ni Prod'!AL47) + ABS('orig - Prod. Costs Ni Prod'!AL47*$C$2))</f>
        <v>#VALUE!</v>
      </c>
      <c r="AM47" s="35" t="e" cm="1">
        <f t="array" aca="1" ref="AM47" ca="1">SIGN('orig - Prod. Costs Ni Prod'!AM47)*_xll.RiskTriang(ABS('orig - Prod. Costs Ni Prod'!AM47) - ABS('orig - Prod. Costs Ni Prod'!AM47*$C$2),ABS('orig - Prod. Costs Ni Prod'!AM47),ABS('orig - Prod. Costs Ni Prod'!AM47) + ABS('orig - Prod. Costs Ni Prod'!AM47*$C$2))</f>
        <v>#VALUE!</v>
      </c>
      <c r="AN47" s="35" t="e" cm="1">
        <f t="array" aca="1" ref="AN47" ca="1">SIGN('orig - Prod. Costs Ni Prod'!AN47)*_xll.RiskTriang(ABS('orig - Prod. Costs Ni Prod'!AN47) - ABS('orig - Prod. Costs Ni Prod'!AN47*$C$2),ABS('orig - Prod. Costs Ni Prod'!AN47),ABS('orig - Prod. Costs Ni Prod'!AN47) + ABS('orig - Prod. Costs Ni Prod'!AN47*$C$2))</f>
        <v>#VALUE!</v>
      </c>
      <c r="AO47" s="35" t="e" cm="1">
        <f t="array" aca="1" ref="AO47" ca="1">SIGN('orig - Prod. Costs Ni Prod'!AO47)*_xll.RiskTriang(ABS('orig - Prod. Costs Ni Prod'!AO47) - ABS('orig - Prod. Costs Ni Prod'!AO47*$C$2),ABS('orig - Prod. Costs Ni Prod'!AO47),ABS('orig - Prod. Costs Ni Prod'!AO47) + ABS('orig - Prod. Costs Ni Prod'!AO47*$C$2))</f>
        <v>#VALUE!</v>
      </c>
      <c r="AP47" s="35" t="e" cm="1">
        <f t="array" aca="1" ref="AP47" ca="1">SIGN('orig - Prod. Costs Ni Prod'!AP47)*_xll.RiskTriang(ABS('orig - Prod. Costs Ni Prod'!AP47) - ABS('orig - Prod. Costs Ni Prod'!AP47*$C$2),ABS('orig - Prod. Costs Ni Prod'!AP47),ABS('orig - Prod. Costs Ni Prod'!AP47) + ABS('orig - Prod. Costs Ni Prod'!AP47*$C$2))</f>
        <v>#VALUE!</v>
      </c>
      <c r="AQ47" s="35" t="e" cm="1">
        <f t="array" aca="1" ref="AQ47" ca="1">SIGN('orig - Prod. Costs Ni Prod'!AQ47)*_xll.RiskTriang(ABS('orig - Prod. Costs Ni Prod'!AQ47) - ABS('orig - Prod. Costs Ni Prod'!AQ47*$C$2),ABS('orig - Prod. Costs Ni Prod'!AQ47),ABS('orig - Prod. Costs Ni Prod'!AQ47) + ABS('orig - Prod. Costs Ni Prod'!AQ47*$C$2))</f>
        <v>#VALUE!</v>
      </c>
      <c r="AR47" s="35" t="e" cm="1">
        <f t="array" aca="1" ref="AR47" ca="1">SIGN('orig - Prod. Costs Ni Prod'!AR47)*_xll.RiskTriang(ABS('orig - Prod. Costs Ni Prod'!AR47) - ABS('orig - Prod. Costs Ni Prod'!AR47*$C$2),ABS('orig - Prod. Costs Ni Prod'!AR47),ABS('orig - Prod. Costs Ni Prod'!AR47) + ABS('orig - Prod. Costs Ni Prod'!AR47*$C$2))</f>
        <v>#VALUE!</v>
      </c>
      <c r="AS47" s="35" t="e" cm="1">
        <f t="array" aca="1" ref="AS47" ca="1">SIGN('orig - Prod. Costs Ni Prod'!AS47)*_xll.RiskTriang(ABS('orig - Prod. Costs Ni Prod'!AS47) - ABS('orig - Prod. Costs Ni Prod'!AS47*$C$2),ABS('orig - Prod. Costs Ni Prod'!AS47),ABS('orig - Prod. Costs Ni Prod'!AS47) + ABS('orig - Prod. Costs Ni Prod'!AS47*$C$2))</f>
        <v>#VALUE!</v>
      </c>
      <c r="AT47" s="35" t="e" cm="1">
        <f t="array" aca="1" ref="AT47" ca="1">SIGN('orig - Prod. Costs Ni Prod'!AT47)*_xll.RiskTriang(ABS('orig - Prod. Costs Ni Prod'!AT47) - ABS('orig - Prod. Costs Ni Prod'!AT47*$C$2),ABS('orig - Prod. Costs Ni Prod'!AT47),ABS('orig - Prod. Costs Ni Prod'!AT47) + ABS('orig - Prod. Costs Ni Prod'!AT47*$C$2))</f>
        <v>#VALUE!</v>
      </c>
    </row>
    <row r="48" spans="1:46" x14ac:dyDescent="0.25">
      <c r="A48" s="37">
        <v>44926</v>
      </c>
      <c r="B48" s="46" t="s">
        <v>61</v>
      </c>
      <c r="C48" s="46">
        <v>27672</v>
      </c>
      <c r="D48" s="46" t="s">
        <v>44</v>
      </c>
      <c r="E48" s="35">
        <v>3086</v>
      </c>
      <c r="F48" s="36">
        <v>1.7</v>
      </c>
      <c r="G48" s="35">
        <v>79.034653000000006</v>
      </c>
      <c r="H48" s="35">
        <v>41.463158</v>
      </c>
      <c r="I48" s="35">
        <v>95</v>
      </c>
      <c r="J48" s="35">
        <v>39.389999000000003</v>
      </c>
      <c r="K48" s="10">
        <v>47.668407440185497</v>
      </c>
      <c r="L48" s="35" t="e" cm="1">
        <f t="array" aca="1" ref="L48" ca="1">SIGN('orig - Prod. Costs Ni Prod'!L48)*_xll.RiskTriang(ABS('orig - Prod. Costs Ni Prod'!L48) - ABS('orig - Prod. Costs Ni Prod'!L48*$C$2),ABS('orig - Prod. Costs Ni Prod'!L48),ABS('orig - Prod. Costs Ni Prod'!L48) + ABS('orig - Prod. Costs Ni Prod'!L48*$C$2))</f>
        <v>#VALUE!</v>
      </c>
      <c r="M48" s="35" t="e" cm="1">
        <f t="array" aca="1" ref="M48" ca="1">SIGN('orig - Prod. Costs Ni Prod'!M48)*_xll.RiskTriang(ABS('orig - Prod. Costs Ni Prod'!M48) - ABS('orig - Prod. Costs Ni Prod'!M48*$C$2),ABS('orig - Prod. Costs Ni Prod'!M48),ABS('orig - Prod. Costs Ni Prod'!M48) + ABS('orig - Prod. Costs Ni Prod'!M48*$C$2))</f>
        <v>#VALUE!</v>
      </c>
      <c r="N48" s="35" t="e" cm="1">
        <f t="array" aca="1" ref="N48" ca="1">SIGN('orig - Prod. Costs Ni Prod'!N48)*_xll.RiskTriang(ABS('orig - Prod. Costs Ni Prod'!N48) - ABS('orig - Prod. Costs Ni Prod'!N48*$C$2),ABS('orig - Prod. Costs Ni Prod'!N48),ABS('orig - Prod. Costs Ni Prod'!N48) + ABS('orig - Prod. Costs Ni Prod'!N48*$C$2))</f>
        <v>#VALUE!</v>
      </c>
      <c r="O48" s="35" t="e" cm="1">
        <f t="array" aca="1" ref="O48" ca="1">SIGN('orig - Prod. Costs Ni Prod'!O48)*_xll.RiskTriang(ABS('orig - Prod. Costs Ni Prod'!O48) - ABS('orig - Prod. Costs Ni Prod'!O48*$C$2),ABS('orig - Prod. Costs Ni Prod'!O48),ABS('orig - Prod. Costs Ni Prod'!O48) + ABS('orig - Prod. Costs Ni Prod'!O48*$C$2))</f>
        <v>#VALUE!</v>
      </c>
      <c r="P48" s="35" t="e" cm="1">
        <f t="array" aca="1" ref="P48" ca="1">SIGN('orig - Prod. Costs Ni Prod'!P48)*_xll.RiskTriang(ABS('orig - Prod. Costs Ni Prod'!P48) - ABS('orig - Prod. Costs Ni Prod'!P48*$C$2),ABS('orig - Prod. Costs Ni Prod'!P48),ABS('orig - Prod. Costs Ni Prod'!P48) + ABS('orig - Prod. Costs Ni Prod'!P48*$C$2))</f>
        <v>#VALUE!</v>
      </c>
      <c r="Q48" s="35" t="e" cm="1">
        <f t="array" aca="1" ref="Q48" ca="1">SIGN('orig - Prod. Costs Ni Prod'!Q48)*_xll.RiskTriang(ABS('orig - Prod. Costs Ni Prod'!Q48) - ABS('orig - Prod. Costs Ni Prod'!Q48*$C$2),ABS('orig - Prod. Costs Ni Prod'!Q48),ABS('orig - Prod. Costs Ni Prod'!Q48) + ABS('orig - Prod. Costs Ni Prod'!Q48*$C$2))</f>
        <v>#VALUE!</v>
      </c>
      <c r="R48" s="35" t="e" cm="1">
        <f t="array" aca="1" ref="R48" ca="1">SIGN('orig - Prod. Costs Ni Prod'!R48)*_xll.RiskTriang(ABS('orig - Prod. Costs Ni Prod'!R48) - ABS('orig - Prod. Costs Ni Prod'!R48*$C$2),ABS('orig - Prod. Costs Ni Prod'!R48),ABS('orig - Prod. Costs Ni Prod'!R48) + ABS('orig - Prod. Costs Ni Prod'!R48*$C$2))</f>
        <v>#VALUE!</v>
      </c>
      <c r="S48" s="35" t="e" cm="1">
        <f t="array" aca="1" ref="S48" ca="1">SIGN('orig - Prod. Costs Ni Prod'!S48)*_xll.RiskTriang(ABS('orig - Prod. Costs Ni Prod'!S48) - ABS('orig - Prod. Costs Ni Prod'!S48*$C$2),ABS('orig - Prod. Costs Ni Prod'!S48),ABS('orig - Prod. Costs Ni Prod'!S48) + ABS('orig - Prod. Costs Ni Prod'!S48*$C$2))</f>
        <v>#VALUE!</v>
      </c>
      <c r="T48" s="35" t="e" cm="1">
        <f t="array" aca="1" ref="T48" ca="1">SIGN('orig - Prod. Costs Ni Prod'!T48)*_xll.RiskTriang(ABS('orig - Prod. Costs Ni Prod'!T48) - ABS('orig - Prod. Costs Ni Prod'!T48*$C$2),ABS('orig - Prod. Costs Ni Prod'!T48),ABS('orig - Prod. Costs Ni Prod'!T48) + ABS('orig - Prod. Costs Ni Prod'!T48*$C$2))</f>
        <v>#VALUE!</v>
      </c>
      <c r="U48" s="35" t="e" cm="1">
        <f t="array" aca="1" ref="U48" ca="1">SIGN('orig - Prod. Costs Ni Prod'!U48)*_xll.RiskTriang(ABS('orig - Prod. Costs Ni Prod'!U48) - ABS('orig - Prod. Costs Ni Prod'!U48*$C$2),ABS('orig - Prod. Costs Ni Prod'!U48),ABS('orig - Prod. Costs Ni Prod'!U48) + ABS('orig - Prod. Costs Ni Prod'!U48*$C$2))</f>
        <v>#VALUE!</v>
      </c>
      <c r="V48" s="35" t="e" cm="1">
        <f t="array" aca="1" ref="V48" ca="1">SIGN('orig - Prod. Costs Ni Prod'!V48)*_xll.RiskTriang(ABS('orig - Prod. Costs Ni Prod'!V48) - ABS('orig - Prod. Costs Ni Prod'!V48*$C$2),ABS('orig - Prod. Costs Ni Prod'!V48),ABS('orig - Prod. Costs Ni Prod'!V48) + ABS('orig - Prod. Costs Ni Prod'!V48*$C$2))</f>
        <v>#VALUE!</v>
      </c>
      <c r="W48" s="35" t="e" cm="1">
        <f t="array" aca="1" ref="W48" ca="1">SIGN('orig - Prod. Costs Ni Prod'!W48)*_xll.RiskTriang(ABS('orig - Prod. Costs Ni Prod'!W48) - ABS('orig - Prod. Costs Ni Prod'!W48*$C$2),ABS('orig - Prod. Costs Ni Prod'!W48),ABS('orig - Prod. Costs Ni Prod'!W48) + ABS('orig - Prod. Costs Ni Prod'!W48*$C$2))</f>
        <v>#VALUE!</v>
      </c>
      <c r="X48" s="35" t="e" cm="1">
        <f t="array" aca="1" ref="X48" ca="1">SIGN('orig - Prod. Costs Ni Prod'!X48)*_xll.RiskTriang(ABS('orig - Prod. Costs Ni Prod'!X48) - ABS('orig - Prod. Costs Ni Prod'!X48*$C$2),ABS('orig - Prod. Costs Ni Prod'!X48),ABS('orig - Prod. Costs Ni Prod'!X48) + ABS('orig - Prod. Costs Ni Prod'!X48*$C$2))</f>
        <v>#VALUE!</v>
      </c>
      <c r="Y48" s="35" t="e" cm="1">
        <f t="array" aca="1" ref="Y48" ca="1">SIGN('orig - Prod. Costs Ni Prod'!Y48)*_xll.RiskTriang(ABS('orig - Prod. Costs Ni Prod'!Y48) - ABS('orig - Prod. Costs Ni Prod'!Y48*$C$2),ABS('orig - Prod. Costs Ni Prod'!Y48),ABS('orig - Prod. Costs Ni Prod'!Y48) + ABS('orig - Prod. Costs Ni Prod'!Y48*$C$2))</f>
        <v>#VALUE!</v>
      </c>
      <c r="Z48" s="35" t="e" cm="1">
        <f t="array" aca="1" ref="Z48" ca="1">SIGN('orig - Prod. Costs Ni Prod'!Z48)*_xll.RiskTriang(ABS('orig - Prod. Costs Ni Prod'!Z48) - ABS('orig - Prod. Costs Ni Prod'!Z48*$C$2),ABS('orig - Prod. Costs Ni Prod'!Z48),ABS('orig - Prod. Costs Ni Prod'!Z48) + ABS('orig - Prod. Costs Ni Prod'!Z48*$C$2))</f>
        <v>#VALUE!</v>
      </c>
      <c r="AA48" s="35" t="e" cm="1">
        <f t="array" aca="1" ref="AA48" ca="1">SIGN('orig - Prod. Costs Ni Prod'!AA48)*_xll.RiskTriang(ABS('orig - Prod. Costs Ni Prod'!AA48) - ABS('orig - Prod. Costs Ni Prod'!AA48*$C$2),ABS('orig - Prod. Costs Ni Prod'!AA48),ABS('orig - Prod. Costs Ni Prod'!AA48) + ABS('orig - Prod. Costs Ni Prod'!AA48*$C$2))</f>
        <v>#VALUE!</v>
      </c>
      <c r="AB48" s="35" t="e" cm="1">
        <f t="array" aca="1" ref="AB48" ca="1">SIGN('orig - Prod. Costs Ni Prod'!AB48)*_xll.RiskTriang(ABS('orig - Prod. Costs Ni Prod'!AB48) - ABS('orig - Prod. Costs Ni Prod'!AB48*$C$2),ABS('orig - Prod. Costs Ni Prod'!AB48),ABS('orig - Prod. Costs Ni Prod'!AB48) + ABS('orig - Prod. Costs Ni Prod'!AB48*$C$2))</f>
        <v>#VALUE!</v>
      </c>
      <c r="AC48" s="35" t="e" cm="1">
        <f t="array" aca="1" ref="AC48" ca="1">SIGN('orig - Prod. Costs Ni Prod'!AC48)*_xll.RiskTriang(ABS('orig - Prod. Costs Ni Prod'!AC48) - ABS('orig - Prod. Costs Ni Prod'!AC48*$C$2),ABS('orig - Prod. Costs Ni Prod'!AC48),ABS('orig - Prod. Costs Ni Prod'!AC48) + ABS('orig - Prod. Costs Ni Prod'!AC48*$C$2))</f>
        <v>#VALUE!</v>
      </c>
      <c r="AD48" s="35" t="e" cm="1">
        <f t="array" aca="1" ref="AD48" ca="1">SIGN('orig - Prod. Costs Ni Prod'!AD48)*_xll.RiskTriang(ABS('orig - Prod. Costs Ni Prod'!AD48) - ABS('orig - Prod. Costs Ni Prod'!AD48*$C$2),ABS('orig - Prod. Costs Ni Prod'!AD48),ABS('orig - Prod. Costs Ni Prod'!AD48) + ABS('orig - Prod. Costs Ni Prod'!AD48*$C$2))</f>
        <v>#VALUE!</v>
      </c>
      <c r="AE48" s="35" t="e" cm="1">
        <f t="array" aca="1" ref="AE48" ca="1">SIGN('orig - Prod. Costs Ni Prod'!AE48)*_xll.RiskTriang(ABS('orig - Prod. Costs Ni Prod'!AE48) - ABS('orig - Prod. Costs Ni Prod'!AE48*$C$2),ABS('orig - Prod. Costs Ni Prod'!AE48),ABS('orig - Prod. Costs Ni Prod'!AE48) + ABS('orig - Prod. Costs Ni Prod'!AE48*$C$2))</f>
        <v>#VALUE!</v>
      </c>
      <c r="AF48" s="35" t="e" cm="1">
        <f t="array" aca="1" ref="AF48" ca="1">SIGN('orig - Prod. Costs Ni Prod'!AF48)*_xll.RiskTriang(ABS('orig - Prod. Costs Ni Prod'!AF48) - ABS('orig - Prod. Costs Ni Prod'!AF48*$C$2),ABS('orig - Prod. Costs Ni Prod'!AF48),ABS('orig - Prod. Costs Ni Prod'!AF48) + ABS('orig - Prod. Costs Ni Prod'!AF48*$C$2))</f>
        <v>#VALUE!</v>
      </c>
      <c r="AG48" s="35" t="e" cm="1">
        <f t="array" aca="1" ref="AG48" ca="1">SIGN('orig - Prod. Costs Ni Prod'!AG48)*_xll.RiskTriang(ABS('orig - Prod. Costs Ni Prod'!AG48) - ABS('orig - Prod. Costs Ni Prod'!AG48*$C$2),ABS('orig - Prod. Costs Ni Prod'!AG48),ABS('orig - Prod. Costs Ni Prod'!AG48) + ABS('orig - Prod. Costs Ni Prod'!AG48*$C$2))</f>
        <v>#VALUE!</v>
      </c>
      <c r="AH48" s="35" t="e" cm="1">
        <f t="array" aca="1" ref="AH48" ca="1">SIGN('orig - Prod. Costs Ni Prod'!AH48)*_xll.RiskTriang(ABS('orig - Prod. Costs Ni Prod'!AH48) - ABS('orig - Prod. Costs Ni Prod'!AH48*$C$2),ABS('orig - Prod. Costs Ni Prod'!AH48),ABS('orig - Prod. Costs Ni Prod'!AH48) + ABS('orig - Prod. Costs Ni Prod'!AH48*$C$2))</f>
        <v>#VALUE!</v>
      </c>
      <c r="AI48" s="35" t="e" cm="1">
        <f t="array" aca="1" ref="AI48" ca="1">SIGN('orig - Prod. Costs Ni Prod'!AI48)*_xll.RiskTriang(ABS('orig - Prod. Costs Ni Prod'!AI48) - ABS('orig - Prod. Costs Ni Prod'!AI48*$C$2),ABS('orig - Prod. Costs Ni Prod'!AI48),ABS('orig - Prod. Costs Ni Prod'!AI48) + ABS('orig - Prod. Costs Ni Prod'!AI48*$C$2))</f>
        <v>#VALUE!</v>
      </c>
      <c r="AJ48" s="35" t="e" cm="1">
        <f t="array" aca="1" ref="AJ48" ca="1">SIGN('orig - Prod. Costs Ni Prod'!AJ48)*_xll.RiskTriang(ABS('orig - Prod. Costs Ni Prod'!AJ48) - ABS('orig - Prod. Costs Ni Prod'!AJ48*$C$2),ABS('orig - Prod. Costs Ni Prod'!AJ48),ABS('orig - Prod. Costs Ni Prod'!AJ48) + ABS('orig - Prod. Costs Ni Prod'!AJ48*$C$2))</f>
        <v>#VALUE!</v>
      </c>
      <c r="AK48" s="35" t="e" cm="1">
        <f t="array" aca="1" ref="AK48" ca="1">SIGN('orig - Prod. Costs Ni Prod'!AK48)*_xll.RiskTriang(ABS('orig - Prod. Costs Ni Prod'!AK48) - ABS('orig - Prod. Costs Ni Prod'!AK48*$C$2),ABS('orig - Prod. Costs Ni Prod'!AK48),ABS('orig - Prod. Costs Ni Prod'!AK48) + ABS('orig - Prod. Costs Ni Prod'!AK48*$C$2))</f>
        <v>#VALUE!</v>
      </c>
      <c r="AL48" s="35" t="e" cm="1">
        <f t="array" aca="1" ref="AL48" ca="1">SIGN('orig - Prod. Costs Ni Prod'!AL48)*_xll.RiskTriang(ABS('orig - Prod. Costs Ni Prod'!AL48) - ABS('orig - Prod. Costs Ni Prod'!AL48*$C$2),ABS('orig - Prod. Costs Ni Prod'!AL48),ABS('orig - Prod. Costs Ni Prod'!AL48) + ABS('orig - Prod. Costs Ni Prod'!AL48*$C$2))</f>
        <v>#VALUE!</v>
      </c>
      <c r="AM48" s="35" t="e" cm="1">
        <f t="array" aca="1" ref="AM48" ca="1">SIGN('orig - Prod. Costs Ni Prod'!AM48)*_xll.RiskTriang(ABS('orig - Prod. Costs Ni Prod'!AM48) - ABS('orig - Prod. Costs Ni Prod'!AM48*$C$2),ABS('orig - Prod. Costs Ni Prod'!AM48),ABS('orig - Prod. Costs Ni Prod'!AM48) + ABS('orig - Prod. Costs Ni Prod'!AM48*$C$2))</f>
        <v>#VALUE!</v>
      </c>
      <c r="AN48" s="35" t="e" cm="1">
        <f t="array" aca="1" ref="AN48" ca="1">SIGN('orig - Prod. Costs Ni Prod'!AN48)*_xll.RiskTriang(ABS('orig - Prod. Costs Ni Prod'!AN48) - ABS('orig - Prod. Costs Ni Prod'!AN48*$C$2),ABS('orig - Prod. Costs Ni Prod'!AN48),ABS('orig - Prod. Costs Ni Prod'!AN48) + ABS('orig - Prod. Costs Ni Prod'!AN48*$C$2))</f>
        <v>#VALUE!</v>
      </c>
      <c r="AO48" s="35" t="e" cm="1">
        <f t="array" aca="1" ref="AO48" ca="1">SIGN('orig - Prod. Costs Ni Prod'!AO48)*_xll.RiskTriang(ABS('orig - Prod. Costs Ni Prod'!AO48) - ABS('orig - Prod. Costs Ni Prod'!AO48*$C$2),ABS('orig - Prod. Costs Ni Prod'!AO48),ABS('orig - Prod. Costs Ni Prod'!AO48) + ABS('orig - Prod. Costs Ni Prod'!AO48*$C$2))</f>
        <v>#VALUE!</v>
      </c>
      <c r="AP48" s="35" t="e" cm="1">
        <f t="array" aca="1" ref="AP48" ca="1">SIGN('orig - Prod. Costs Ni Prod'!AP48)*_xll.RiskTriang(ABS('orig - Prod. Costs Ni Prod'!AP48) - ABS('orig - Prod. Costs Ni Prod'!AP48*$C$2),ABS('orig - Prod. Costs Ni Prod'!AP48),ABS('orig - Prod. Costs Ni Prod'!AP48) + ABS('orig - Prod. Costs Ni Prod'!AP48*$C$2))</f>
        <v>#VALUE!</v>
      </c>
      <c r="AQ48" s="35" t="e" cm="1">
        <f t="array" aca="1" ref="AQ48" ca="1">SIGN('orig - Prod. Costs Ni Prod'!AQ48)*_xll.RiskTriang(ABS('orig - Prod. Costs Ni Prod'!AQ48) - ABS('orig - Prod. Costs Ni Prod'!AQ48*$C$2),ABS('orig - Prod. Costs Ni Prod'!AQ48),ABS('orig - Prod. Costs Ni Prod'!AQ48) + ABS('orig - Prod. Costs Ni Prod'!AQ48*$C$2))</f>
        <v>#VALUE!</v>
      </c>
      <c r="AR48" s="35" t="e" cm="1">
        <f t="array" aca="1" ref="AR48" ca="1">SIGN('orig - Prod. Costs Ni Prod'!AR48)*_xll.RiskTriang(ABS('orig - Prod. Costs Ni Prod'!AR48) - ABS('orig - Prod. Costs Ni Prod'!AR48*$C$2),ABS('orig - Prod. Costs Ni Prod'!AR48),ABS('orig - Prod. Costs Ni Prod'!AR48) + ABS('orig - Prod. Costs Ni Prod'!AR48*$C$2))</f>
        <v>#VALUE!</v>
      </c>
      <c r="AS48" s="35" t="e" cm="1">
        <f t="array" aca="1" ref="AS48" ca="1">SIGN('orig - Prod. Costs Ni Prod'!AS48)*_xll.RiskTriang(ABS('orig - Prod. Costs Ni Prod'!AS48) - ABS('orig - Prod. Costs Ni Prod'!AS48*$C$2),ABS('orig - Prod. Costs Ni Prod'!AS48),ABS('orig - Prod. Costs Ni Prod'!AS48) + ABS('orig - Prod. Costs Ni Prod'!AS48*$C$2))</f>
        <v>#VALUE!</v>
      </c>
      <c r="AT48" s="35" t="e" cm="1">
        <f t="array" aca="1" ref="AT48" ca="1">SIGN('orig - Prod. Costs Ni Prod'!AT48)*_xll.RiskTriang(ABS('orig - Prod. Costs Ni Prod'!AT48) - ABS('orig - Prod. Costs Ni Prod'!AT48*$C$2),ABS('orig - Prod. Costs Ni Prod'!AT48),ABS('orig - Prod. Costs Ni Prod'!AT48) + ABS('orig - Prod. Costs Ni Prod'!AT48*$C$2))</f>
        <v>#VALUE!</v>
      </c>
    </row>
    <row r="49" spans="1:46" x14ac:dyDescent="0.25">
      <c r="A49" s="37">
        <v>44926</v>
      </c>
      <c r="B49" s="46" t="s">
        <v>62</v>
      </c>
      <c r="C49" s="46">
        <v>32875</v>
      </c>
      <c r="D49" s="46" t="s">
        <v>10</v>
      </c>
      <c r="E49" s="35">
        <v>2321.6689449999999</v>
      </c>
      <c r="F49" s="36">
        <v>0.12</v>
      </c>
      <c r="G49" s="35">
        <v>20</v>
      </c>
      <c r="H49" s="35">
        <v>0.55720099999999995</v>
      </c>
      <c r="I49" s="35">
        <v>90</v>
      </c>
      <c r="J49" s="35">
        <v>0.50148099999999995</v>
      </c>
      <c r="K49" s="10">
        <v>2.5922834873199498</v>
      </c>
      <c r="L49" s="35" t="e" cm="1">
        <f t="array" aca="1" ref="L49" ca="1">SIGN('orig - Prod. Costs Ni Prod'!L49)*_xll.RiskTriang(ABS('orig - Prod. Costs Ni Prod'!L49) - ABS('orig - Prod. Costs Ni Prod'!L49*$C$2),ABS('orig - Prod. Costs Ni Prod'!L49),ABS('orig - Prod. Costs Ni Prod'!L49) + ABS('orig - Prod. Costs Ni Prod'!L49*$C$2))</f>
        <v>#VALUE!</v>
      </c>
      <c r="M49" s="35" t="e" cm="1">
        <f t="array" aca="1" ref="M49" ca="1">SIGN('orig - Prod. Costs Ni Prod'!M49)*_xll.RiskTriang(ABS('orig - Prod. Costs Ni Prod'!M49) - ABS('orig - Prod. Costs Ni Prod'!M49*$C$2),ABS('orig - Prod. Costs Ni Prod'!M49),ABS('orig - Prod. Costs Ni Prod'!M49) + ABS('orig - Prod. Costs Ni Prod'!M49*$C$2))</f>
        <v>#VALUE!</v>
      </c>
      <c r="N49" s="35" t="e" cm="1">
        <f t="array" aca="1" ref="N49" ca="1">SIGN('orig - Prod. Costs Ni Prod'!N49)*_xll.RiskTriang(ABS('orig - Prod. Costs Ni Prod'!N49) - ABS('orig - Prod. Costs Ni Prod'!N49*$C$2),ABS('orig - Prod. Costs Ni Prod'!N49),ABS('orig - Prod. Costs Ni Prod'!N49) + ABS('orig - Prod. Costs Ni Prod'!N49*$C$2))</f>
        <v>#VALUE!</v>
      </c>
      <c r="O49" s="35" t="e" cm="1">
        <f t="array" aca="1" ref="O49" ca="1">SIGN('orig - Prod. Costs Ni Prod'!O49)*_xll.RiskTriang(ABS('orig - Prod. Costs Ni Prod'!O49) - ABS('orig - Prod. Costs Ni Prod'!O49*$C$2),ABS('orig - Prod. Costs Ni Prod'!O49),ABS('orig - Prod. Costs Ni Prod'!O49) + ABS('orig - Prod. Costs Ni Prod'!O49*$C$2))</f>
        <v>#VALUE!</v>
      </c>
      <c r="P49" s="35" t="e" cm="1">
        <f t="array" aca="1" ref="P49" ca="1">SIGN('orig - Prod. Costs Ni Prod'!P49)*_xll.RiskTriang(ABS('orig - Prod. Costs Ni Prod'!P49) - ABS('orig - Prod. Costs Ni Prod'!P49*$C$2),ABS('orig - Prod. Costs Ni Prod'!P49),ABS('orig - Prod. Costs Ni Prod'!P49) + ABS('orig - Prod. Costs Ni Prod'!P49*$C$2))</f>
        <v>#VALUE!</v>
      </c>
      <c r="Q49" s="35" t="e" cm="1">
        <f t="array" aca="1" ref="Q49" ca="1">SIGN('orig - Prod. Costs Ni Prod'!Q49)*_xll.RiskTriang(ABS('orig - Prod. Costs Ni Prod'!Q49) - ABS('orig - Prod. Costs Ni Prod'!Q49*$C$2),ABS('orig - Prod. Costs Ni Prod'!Q49),ABS('orig - Prod. Costs Ni Prod'!Q49) + ABS('orig - Prod. Costs Ni Prod'!Q49*$C$2))</f>
        <v>#VALUE!</v>
      </c>
      <c r="R49" s="35" t="e" cm="1">
        <f t="array" aca="1" ref="R49" ca="1">SIGN('orig - Prod. Costs Ni Prod'!R49)*_xll.RiskTriang(ABS('orig - Prod. Costs Ni Prod'!R49) - ABS('orig - Prod. Costs Ni Prod'!R49*$C$2),ABS('orig - Prod. Costs Ni Prod'!R49),ABS('orig - Prod. Costs Ni Prod'!R49) + ABS('orig - Prod. Costs Ni Prod'!R49*$C$2))</f>
        <v>#VALUE!</v>
      </c>
      <c r="S49" s="35" t="e" cm="1">
        <f t="array" aca="1" ref="S49" ca="1">SIGN('orig - Prod. Costs Ni Prod'!S49)*_xll.RiskTriang(ABS('orig - Prod. Costs Ni Prod'!S49) - ABS('orig - Prod. Costs Ni Prod'!S49*$C$2),ABS('orig - Prod. Costs Ni Prod'!S49),ABS('orig - Prod. Costs Ni Prod'!S49) + ABS('orig - Prod. Costs Ni Prod'!S49*$C$2))</f>
        <v>#VALUE!</v>
      </c>
      <c r="T49" s="35" t="e" cm="1">
        <f t="array" aca="1" ref="T49" ca="1">SIGN('orig - Prod. Costs Ni Prod'!T49)*_xll.RiskTriang(ABS('orig - Prod. Costs Ni Prod'!T49) - ABS('orig - Prod. Costs Ni Prod'!T49*$C$2),ABS('orig - Prod. Costs Ni Prod'!T49),ABS('orig - Prod. Costs Ni Prod'!T49) + ABS('orig - Prod. Costs Ni Prod'!T49*$C$2))</f>
        <v>#VALUE!</v>
      </c>
      <c r="U49" s="35" t="e" cm="1">
        <f t="array" aca="1" ref="U49" ca="1">SIGN('orig - Prod. Costs Ni Prod'!U49)*_xll.RiskTriang(ABS('orig - Prod. Costs Ni Prod'!U49) - ABS('orig - Prod. Costs Ni Prod'!U49*$C$2),ABS('orig - Prod. Costs Ni Prod'!U49),ABS('orig - Prod. Costs Ni Prod'!U49) + ABS('orig - Prod. Costs Ni Prod'!U49*$C$2))</f>
        <v>#VALUE!</v>
      </c>
      <c r="V49" s="35" t="e" cm="1">
        <f t="array" aca="1" ref="V49" ca="1">SIGN('orig - Prod. Costs Ni Prod'!V49)*_xll.RiskTriang(ABS('orig - Prod. Costs Ni Prod'!V49) - ABS('orig - Prod. Costs Ni Prod'!V49*$C$2),ABS('orig - Prod. Costs Ni Prod'!V49),ABS('orig - Prod. Costs Ni Prod'!V49) + ABS('orig - Prod. Costs Ni Prod'!V49*$C$2))</f>
        <v>#VALUE!</v>
      </c>
      <c r="W49" s="35" t="e" cm="1">
        <f t="array" aca="1" ref="W49" ca="1">SIGN('orig - Prod. Costs Ni Prod'!W49)*_xll.RiskTriang(ABS('orig - Prod. Costs Ni Prod'!W49) - ABS('orig - Prod. Costs Ni Prod'!W49*$C$2),ABS('orig - Prod. Costs Ni Prod'!W49),ABS('orig - Prod. Costs Ni Prod'!W49) + ABS('orig - Prod. Costs Ni Prod'!W49*$C$2))</f>
        <v>#VALUE!</v>
      </c>
      <c r="X49" s="35" t="e" cm="1">
        <f t="array" aca="1" ref="X49" ca="1">SIGN('orig - Prod. Costs Ni Prod'!X49)*_xll.RiskTriang(ABS('orig - Prod. Costs Ni Prod'!X49) - ABS('orig - Prod. Costs Ni Prod'!X49*$C$2),ABS('orig - Prod. Costs Ni Prod'!X49),ABS('orig - Prod. Costs Ni Prod'!X49) + ABS('orig - Prod. Costs Ni Prod'!X49*$C$2))</f>
        <v>#VALUE!</v>
      </c>
      <c r="Y49" s="35" t="e" cm="1">
        <f t="array" aca="1" ref="Y49" ca="1">SIGN('orig - Prod. Costs Ni Prod'!Y49)*_xll.RiskTriang(ABS('orig - Prod. Costs Ni Prod'!Y49) - ABS('orig - Prod. Costs Ni Prod'!Y49*$C$2),ABS('orig - Prod. Costs Ni Prod'!Y49),ABS('orig - Prod. Costs Ni Prod'!Y49) + ABS('orig - Prod. Costs Ni Prod'!Y49*$C$2))</f>
        <v>#VALUE!</v>
      </c>
      <c r="Z49" s="35" t="e" cm="1">
        <f t="array" aca="1" ref="Z49" ca="1">SIGN('orig - Prod. Costs Ni Prod'!Z49)*_xll.RiskTriang(ABS('orig - Prod. Costs Ni Prod'!Z49) - ABS('orig - Prod. Costs Ni Prod'!Z49*$C$2),ABS('orig - Prod. Costs Ni Prod'!Z49),ABS('orig - Prod. Costs Ni Prod'!Z49) + ABS('orig - Prod. Costs Ni Prod'!Z49*$C$2))</f>
        <v>#VALUE!</v>
      </c>
      <c r="AA49" s="35" t="e" cm="1">
        <f t="array" aca="1" ref="AA49" ca="1">SIGN('orig - Prod. Costs Ni Prod'!AA49)*_xll.RiskTriang(ABS('orig - Prod. Costs Ni Prod'!AA49) - ABS('orig - Prod. Costs Ni Prod'!AA49*$C$2),ABS('orig - Prod. Costs Ni Prod'!AA49),ABS('orig - Prod. Costs Ni Prod'!AA49) + ABS('orig - Prod. Costs Ni Prod'!AA49*$C$2))</f>
        <v>#VALUE!</v>
      </c>
      <c r="AB49" s="35" t="e" cm="1">
        <f t="array" aca="1" ref="AB49" ca="1">SIGN('orig - Prod. Costs Ni Prod'!AB49)*_xll.RiskTriang(ABS('orig - Prod. Costs Ni Prod'!AB49) - ABS('orig - Prod. Costs Ni Prod'!AB49*$C$2),ABS('orig - Prod. Costs Ni Prod'!AB49),ABS('orig - Prod. Costs Ni Prod'!AB49) + ABS('orig - Prod. Costs Ni Prod'!AB49*$C$2))</f>
        <v>#VALUE!</v>
      </c>
      <c r="AC49" s="35" t="e" cm="1">
        <f t="array" aca="1" ref="AC49" ca="1">SIGN('orig - Prod. Costs Ni Prod'!AC49)*_xll.RiskTriang(ABS('orig - Prod. Costs Ni Prod'!AC49) - ABS('orig - Prod. Costs Ni Prod'!AC49*$C$2),ABS('orig - Prod. Costs Ni Prod'!AC49),ABS('orig - Prod. Costs Ni Prod'!AC49) + ABS('orig - Prod. Costs Ni Prod'!AC49*$C$2))</f>
        <v>#VALUE!</v>
      </c>
      <c r="AD49" s="35" t="e" cm="1">
        <f t="array" aca="1" ref="AD49" ca="1">SIGN('orig - Prod. Costs Ni Prod'!AD49)*_xll.RiskTriang(ABS('orig - Prod. Costs Ni Prod'!AD49) - ABS('orig - Prod. Costs Ni Prod'!AD49*$C$2),ABS('orig - Prod. Costs Ni Prod'!AD49),ABS('orig - Prod. Costs Ni Prod'!AD49) + ABS('orig - Prod. Costs Ni Prod'!AD49*$C$2))</f>
        <v>#VALUE!</v>
      </c>
      <c r="AE49" s="35" t="e" cm="1">
        <f t="array" aca="1" ref="AE49" ca="1">SIGN('orig - Prod. Costs Ni Prod'!AE49)*_xll.RiskTriang(ABS('orig - Prod. Costs Ni Prod'!AE49) - ABS('orig - Prod. Costs Ni Prod'!AE49*$C$2),ABS('orig - Prod. Costs Ni Prod'!AE49),ABS('orig - Prod. Costs Ni Prod'!AE49) + ABS('orig - Prod. Costs Ni Prod'!AE49*$C$2))</f>
        <v>#VALUE!</v>
      </c>
      <c r="AF49" s="35" t="e" cm="1">
        <f t="array" aca="1" ref="AF49" ca="1">SIGN('orig - Prod. Costs Ni Prod'!AF49)*_xll.RiskTriang(ABS('orig - Prod. Costs Ni Prod'!AF49) - ABS('orig - Prod. Costs Ni Prod'!AF49*$C$2),ABS('orig - Prod. Costs Ni Prod'!AF49),ABS('orig - Prod. Costs Ni Prod'!AF49) + ABS('orig - Prod. Costs Ni Prod'!AF49*$C$2))</f>
        <v>#VALUE!</v>
      </c>
      <c r="AG49" s="35" t="e" cm="1">
        <f t="array" aca="1" ref="AG49" ca="1">SIGN('orig - Prod. Costs Ni Prod'!AG49)*_xll.RiskTriang(ABS('orig - Prod. Costs Ni Prod'!AG49) - ABS('orig - Prod. Costs Ni Prod'!AG49*$C$2),ABS('orig - Prod. Costs Ni Prod'!AG49),ABS('orig - Prod. Costs Ni Prod'!AG49) + ABS('orig - Prod. Costs Ni Prod'!AG49*$C$2))</f>
        <v>#VALUE!</v>
      </c>
      <c r="AH49" s="35" t="e" cm="1">
        <f t="array" aca="1" ref="AH49" ca="1">SIGN('orig - Prod. Costs Ni Prod'!AH49)*_xll.RiskTriang(ABS('orig - Prod. Costs Ni Prod'!AH49) - ABS('orig - Prod. Costs Ni Prod'!AH49*$C$2),ABS('orig - Prod. Costs Ni Prod'!AH49),ABS('orig - Prod. Costs Ni Prod'!AH49) + ABS('orig - Prod. Costs Ni Prod'!AH49*$C$2))</f>
        <v>#VALUE!</v>
      </c>
      <c r="AI49" s="35" t="e" cm="1">
        <f t="array" aca="1" ref="AI49" ca="1">SIGN('orig - Prod. Costs Ni Prod'!AI49)*_xll.RiskTriang(ABS('orig - Prod. Costs Ni Prod'!AI49) - ABS('orig - Prod. Costs Ni Prod'!AI49*$C$2),ABS('orig - Prod. Costs Ni Prod'!AI49),ABS('orig - Prod. Costs Ni Prod'!AI49) + ABS('orig - Prod. Costs Ni Prod'!AI49*$C$2))</f>
        <v>#VALUE!</v>
      </c>
      <c r="AJ49" s="35" t="e" cm="1">
        <f t="array" aca="1" ref="AJ49" ca="1">SIGN('orig - Prod. Costs Ni Prod'!AJ49)*_xll.RiskTriang(ABS('orig - Prod. Costs Ni Prod'!AJ49) - ABS('orig - Prod. Costs Ni Prod'!AJ49*$C$2),ABS('orig - Prod. Costs Ni Prod'!AJ49),ABS('orig - Prod. Costs Ni Prod'!AJ49) + ABS('orig - Prod. Costs Ni Prod'!AJ49*$C$2))</f>
        <v>#VALUE!</v>
      </c>
      <c r="AK49" s="35" t="e" cm="1">
        <f t="array" aca="1" ref="AK49" ca="1">SIGN('orig - Prod. Costs Ni Prod'!AK49)*_xll.RiskTriang(ABS('orig - Prod. Costs Ni Prod'!AK49) - ABS('orig - Prod. Costs Ni Prod'!AK49*$C$2),ABS('orig - Prod. Costs Ni Prod'!AK49),ABS('orig - Prod. Costs Ni Prod'!AK49) + ABS('orig - Prod. Costs Ni Prod'!AK49*$C$2))</f>
        <v>#VALUE!</v>
      </c>
      <c r="AL49" s="35" t="e" cm="1">
        <f t="array" aca="1" ref="AL49" ca="1">SIGN('orig - Prod. Costs Ni Prod'!AL49)*_xll.RiskTriang(ABS('orig - Prod. Costs Ni Prod'!AL49) - ABS('orig - Prod. Costs Ni Prod'!AL49*$C$2),ABS('orig - Prod. Costs Ni Prod'!AL49),ABS('orig - Prod. Costs Ni Prod'!AL49) + ABS('orig - Prod. Costs Ni Prod'!AL49*$C$2))</f>
        <v>#VALUE!</v>
      </c>
      <c r="AM49" s="35" t="e" cm="1">
        <f t="array" aca="1" ref="AM49" ca="1">SIGN('orig - Prod. Costs Ni Prod'!AM49)*_xll.RiskTriang(ABS('orig - Prod. Costs Ni Prod'!AM49) - ABS('orig - Prod. Costs Ni Prod'!AM49*$C$2),ABS('orig - Prod. Costs Ni Prod'!AM49),ABS('orig - Prod. Costs Ni Prod'!AM49) + ABS('orig - Prod. Costs Ni Prod'!AM49*$C$2))</f>
        <v>#VALUE!</v>
      </c>
      <c r="AN49" s="35" t="e" cm="1">
        <f t="array" aca="1" ref="AN49" ca="1">SIGN('orig - Prod. Costs Ni Prod'!AN49)*_xll.RiskTriang(ABS('orig - Prod. Costs Ni Prod'!AN49) - ABS('orig - Prod. Costs Ni Prod'!AN49*$C$2),ABS('orig - Prod. Costs Ni Prod'!AN49),ABS('orig - Prod. Costs Ni Prod'!AN49) + ABS('orig - Prod. Costs Ni Prod'!AN49*$C$2))</f>
        <v>#VALUE!</v>
      </c>
      <c r="AO49" s="35" t="e" cm="1">
        <f t="array" aca="1" ref="AO49" ca="1">SIGN('orig - Prod. Costs Ni Prod'!AO49)*_xll.RiskTriang(ABS('orig - Prod. Costs Ni Prod'!AO49) - ABS('orig - Prod. Costs Ni Prod'!AO49*$C$2),ABS('orig - Prod. Costs Ni Prod'!AO49),ABS('orig - Prod. Costs Ni Prod'!AO49) + ABS('orig - Prod. Costs Ni Prod'!AO49*$C$2))</f>
        <v>#VALUE!</v>
      </c>
      <c r="AP49" s="35" t="e" cm="1">
        <f t="array" aca="1" ref="AP49" ca="1">SIGN('orig - Prod. Costs Ni Prod'!AP49)*_xll.RiskTriang(ABS('orig - Prod. Costs Ni Prod'!AP49) - ABS('orig - Prod. Costs Ni Prod'!AP49*$C$2),ABS('orig - Prod. Costs Ni Prod'!AP49),ABS('orig - Prod. Costs Ni Prod'!AP49) + ABS('orig - Prod. Costs Ni Prod'!AP49*$C$2))</f>
        <v>#VALUE!</v>
      </c>
      <c r="AQ49" s="35" t="e" cm="1">
        <f t="array" aca="1" ref="AQ49" ca="1">SIGN('orig - Prod. Costs Ni Prod'!AQ49)*_xll.RiskTriang(ABS('orig - Prod. Costs Ni Prod'!AQ49) - ABS('orig - Prod. Costs Ni Prod'!AQ49*$C$2),ABS('orig - Prod. Costs Ni Prod'!AQ49),ABS('orig - Prod. Costs Ni Prod'!AQ49) + ABS('orig - Prod. Costs Ni Prod'!AQ49*$C$2))</f>
        <v>#VALUE!</v>
      </c>
      <c r="AR49" s="35" t="e" cm="1">
        <f t="array" aca="1" ref="AR49" ca="1">SIGN('orig - Prod. Costs Ni Prod'!AR49)*_xll.RiskTriang(ABS('orig - Prod. Costs Ni Prod'!AR49) - ABS('orig - Prod. Costs Ni Prod'!AR49*$C$2),ABS('orig - Prod. Costs Ni Prod'!AR49),ABS('orig - Prod. Costs Ni Prod'!AR49) + ABS('orig - Prod. Costs Ni Prod'!AR49*$C$2))</f>
        <v>#VALUE!</v>
      </c>
      <c r="AS49" s="35" t="e" cm="1">
        <f t="array" aca="1" ref="AS49" ca="1">SIGN('orig - Prod. Costs Ni Prod'!AS49)*_xll.RiskTriang(ABS('orig - Prod. Costs Ni Prod'!AS49) - ABS('orig - Prod. Costs Ni Prod'!AS49*$C$2),ABS('orig - Prod. Costs Ni Prod'!AS49),ABS('orig - Prod. Costs Ni Prod'!AS49) + ABS('orig - Prod. Costs Ni Prod'!AS49*$C$2))</f>
        <v>#VALUE!</v>
      </c>
      <c r="AT49" s="35" t="e" cm="1">
        <f t="array" aca="1" ref="AT49" ca="1">SIGN('orig - Prod. Costs Ni Prod'!AT49)*_xll.RiskTriang(ABS('orig - Prod. Costs Ni Prod'!AT49) - ABS('orig - Prod. Costs Ni Prod'!AT49*$C$2),ABS('orig - Prod. Costs Ni Prod'!AT49),ABS('orig - Prod. Costs Ni Prod'!AT49) + ABS('orig - Prod. Costs Ni Prod'!AT49*$C$2))</f>
        <v>#VALUE!</v>
      </c>
    </row>
    <row r="50" spans="1:46" x14ac:dyDescent="0.25">
      <c r="A50" s="37">
        <v>44926</v>
      </c>
      <c r="B50" s="46" t="s">
        <v>63</v>
      </c>
      <c r="C50" s="46">
        <v>36120</v>
      </c>
      <c r="D50" s="46" t="s">
        <v>10</v>
      </c>
      <c r="E50" s="35">
        <v>10345</v>
      </c>
      <c r="F50" s="36">
        <v>0.01</v>
      </c>
      <c r="G50" s="35">
        <v>24.851500000000001</v>
      </c>
      <c r="H50" s="35">
        <v>0.25708900000000001</v>
      </c>
      <c r="I50" s="35">
        <v>98</v>
      </c>
      <c r="J50" s="35">
        <v>0.25194699999999998</v>
      </c>
      <c r="K50" s="10">
        <v>5.7736439704895002</v>
      </c>
      <c r="L50" s="35" t="e" cm="1">
        <f t="array" aca="1" ref="L50" ca="1">SIGN('orig - Prod. Costs Ni Prod'!L50)*_xll.RiskTriang(ABS('orig - Prod. Costs Ni Prod'!L50) - ABS('orig - Prod. Costs Ni Prod'!L50*$C$2),ABS('orig - Prod. Costs Ni Prod'!L50),ABS('orig - Prod. Costs Ni Prod'!L50) + ABS('orig - Prod. Costs Ni Prod'!L50*$C$2))</f>
        <v>#VALUE!</v>
      </c>
      <c r="M50" s="35" t="e" cm="1">
        <f t="array" aca="1" ref="M50" ca="1">SIGN('orig - Prod. Costs Ni Prod'!M50)*_xll.RiskTriang(ABS('orig - Prod. Costs Ni Prod'!M50) - ABS('orig - Prod. Costs Ni Prod'!M50*$C$2),ABS('orig - Prod. Costs Ni Prod'!M50),ABS('orig - Prod. Costs Ni Prod'!M50) + ABS('orig - Prod. Costs Ni Prod'!M50*$C$2))</f>
        <v>#VALUE!</v>
      </c>
      <c r="N50" s="35" t="e" cm="1">
        <f t="array" aca="1" ref="N50" ca="1">SIGN('orig - Prod. Costs Ni Prod'!N50)*_xll.RiskTriang(ABS('orig - Prod. Costs Ni Prod'!N50) - ABS('orig - Prod. Costs Ni Prod'!N50*$C$2),ABS('orig - Prod. Costs Ni Prod'!N50),ABS('orig - Prod. Costs Ni Prod'!N50) + ABS('orig - Prod. Costs Ni Prod'!N50*$C$2))</f>
        <v>#VALUE!</v>
      </c>
      <c r="O50" s="35" t="e" cm="1">
        <f t="array" aca="1" ref="O50" ca="1">SIGN('orig - Prod. Costs Ni Prod'!O50)*_xll.RiskTriang(ABS('orig - Prod. Costs Ni Prod'!O50) - ABS('orig - Prod. Costs Ni Prod'!O50*$C$2),ABS('orig - Prod. Costs Ni Prod'!O50),ABS('orig - Prod. Costs Ni Prod'!O50) + ABS('orig - Prod. Costs Ni Prod'!O50*$C$2))</f>
        <v>#VALUE!</v>
      </c>
      <c r="P50" s="35" t="e" cm="1">
        <f t="array" aca="1" ref="P50" ca="1">SIGN('orig - Prod. Costs Ni Prod'!P50)*_xll.RiskTriang(ABS('orig - Prod. Costs Ni Prod'!P50) - ABS('orig - Prod. Costs Ni Prod'!P50*$C$2),ABS('orig - Prod. Costs Ni Prod'!P50),ABS('orig - Prod. Costs Ni Prod'!P50) + ABS('orig - Prod. Costs Ni Prod'!P50*$C$2))</f>
        <v>#VALUE!</v>
      </c>
      <c r="Q50" s="35" t="e" cm="1">
        <f t="array" aca="1" ref="Q50" ca="1">SIGN('orig - Prod. Costs Ni Prod'!Q50)*_xll.RiskTriang(ABS('orig - Prod. Costs Ni Prod'!Q50) - ABS('orig - Prod. Costs Ni Prod'!Q50*$C$2),ABS('orig - Prod. Costs Ni Prod'!Q50),ABS('orig - Prod. Costs Ni Prod'!Q50) + ABS('orig - Prod. Costs Ni Prod'!Q50*$C$2))</f>
        <v>#VALUE!</v>
      </c>
      <c r="R50" s="35" t="e" cm="1">
        <f t="array" aca="1" ref="R50" ca="1">SIGN('orig - Prod. Costs Ni Prod'!R50)*_xll.RiskTriang(ABS('orig - Prod. Costs Ni Prod'!R50) - ABS('orig - Prod. Costs Ni Prod'!R50*$C$2),ABS('orig - Prod. Costs Ni Prod'!R50),ABS('orig - Prod. Costs Ni Prod'!R50) + ABS('orig - Prod. Costs Ni Prod'!R50*$C$2))</f>
        <v>#VALUE!</v>
      </c>
      <c r="S50" s="35" t="e" cm="1">
        <f t="array" aca="1" ref="S50" ca="1">SIGN('orig - Prod. Costs Ni Prod'!S50)*_xll.RiskTriang(ABS('orig - Prod. Costs Ni Prod'!S50) - ABS('orig - Prod. Costs Ni Prod'!S50*$C$2),ABS('orig - Prod. Costs Ni Prod'!S50),ABS('orig - Prod. Costs Ni Prod'!S50) + ABS('orig - Prod. Costs Ni Prod'!S50*$C$2))</f>
        <v>#VALUE!</v>
      </c>
      <c r="T50" s="35" t="e" cm="1">
        <f t="array" aca="1" ref="T50" ca="1">SIGN('orig - Prod. Costs Ni Prod'!T50)*_xll.RiskTriang(ABS('orig - Prod. Costs Ni Prod'!T50) - ABS('orig - Prod. Costs Ni Prod'!T50*$C$2),ABS('orig - Prod. Costs Ni Prod'!T50),ABS('orig - Prod. Costs Ni Prod'!T50) + ABS('orig - Prod. Costs Ni Prod'!T50*$C$2))</f>
        <v>#VALUE!</v>
      </c>
      <c r="U50" s="35" t="e" cm="1">
        <f t="array" aca="1" ref="U50" ca="1">SIGN('orig - Prod. Costs Ni Prod'!U50)*_xll.RiskTriang(ABS('orig - Prod. Costs Ni Prod'!U50) - ABS('orig - Prod. Costs Ni Prod'!U50*$C$2),ABS('orig - Prod. Costs Ni Prod'!U50),ABS('orig - Prod. Costs Ni Prod'!U50) + ABS('orig - Prod. Costs Ni Prod'!U50*$C$2))</f>
        <v>#VALUE!</v>
      </c>
      <c r="V50" s="35" t="e" cm="1">
        <f t="array" aca="1" ref="V50" ca="1">SIGN('orig - Prod. Costs Ni Prod'!V50)*_xll.RiskTriang(ABS('orig - Prod. Costs Ni Prod'!V50) - ABS('orig - Prod. Costs Ni Prod'!V50*$C$2),ABS('orig - Prod. Costs Ni Prod'!V50),ABS('orig - Prod. Costs Ni Prod'!V50) + ABS('orig - Prod. Costs Ni Prod'!V50*$C$2))</f>
        <v>#VALUE!</v>
      </c>
      <c r="W50" s="35" t="e" cm="1">
        <f t="array" aca="1" ref="W50" ca="1">SIGN('orig - Prod. Costs Ni Prod'!W50)*_xll.RiskTriang(ABS('orig - Prod. Costs Ni Prod'!W50) - ABS('orig - Prod. Costs Ni Prod'!W50*$C$2),ABS('orig - Prod. Costs Ni Prod'!W50),ABS('orig - Prod. Costs Ni Prod'!W50) + ABS('orig - Prod. Costs Ni Prod'!W50*$C$2))</f>
        <v>#VALUE!</v>
      </c>
      <c r="X50" s="35" t="e" cm="1">
        <f t="array" aca="1" ref="X50" ca="1">SIGN('orig - Prod. Costs Ni Prod'!X50)*_xll.RiskTriang(ABS('orig - Prod. Costs Ni Prod'!X50) - ABS('orig - Prod. Costs Ni Prod'!X50*$C$2),ABS('orig - Prod. Costs Ni Prod'!X50),ABS('orig - Prod. Costs Ni Prod'!X50) + ABS('orig - Prod. Costs Ni Prod'!X50*$C$2))</f>
        <v>#VALUE!</v>
      </c>
      <c r="Y50" s="35" t="e" cm="1">
        <f t="array" aca="1" ref="Y50" ca="1">SIGN('orig - Prod. Costs Ni Prod'!Y50)*_xll.RiskTriang(ABS('orig - Prod. Costs Ni Prod'!Y50) - ABS('orig - Prod. Costs Ni Prod'!Y50*$C$2),ABS('orig - Prod. Costs Ni Prod'!Y50),ABS('orig - Prod. Costs Ni Prod'!Y50) + ABS('orig - Prod. Costs Ni Prod'!Y50*$C$2))</f>
        <v>#VALUE!</v>
      </c>
      <c r="Z50" s="35" t="e" cm="1">
        <f t="array" aca="1" ref="Z50" ca="1">SIGN('orig - Prod. Costs Ni Prod'!Z50)*_xll.RiskTriang(ABS('orig - Prod. Costs Ni Prod'!Z50) - ABS('orig - Prod. Costs Ni Prod'!Z50*$C$2),ABS('orig - Prod. Costs Ni Prod'!Z50),ABS('orig - Prod. Costs Ni Prod'!Z50) + ABS('orig - Prod. Costs Ni Prod'!Z50*$C$2))</f>
        <v>#VALUE!</v>
      </c>
      <c r="AA50" s="35" t="e" cm="1">
        <f t="array" aca="1" ref="AA50" ca="1">SIGN('orig - Prod. Costs Ni Prod'!AA50)*_xll.RiskTriang(ABS('orig - Prod. Costs Ni Prod'!AA50) - ABS('orig - Prod. Costs Ni Prod'!AA50*$C$2),ABS('orig - Prod. Costs Ni Prod'!AA50),ABS('orig - Prod. Costs Ni Prod'!AA50) + ABS('orig - Prod. Costs Ni Prod'!AA50*$C$2))</f>
        <v>#VALUE!</v>
      </c>
      <c r="AB50" s="35" t="e" cm="1">
        <f t="array" aca="1" ref="AB50" ca="1">SIGN('orig - Prod. Costs Ni Prod'!AB50)*_xll.RiskTriang(ABS('orig - Prod. Costs Ni Prod'!AB50) - ABS('orig - Prod. Costs Ni Prod'!AB50*$C$2),ABS('orig - Prod. Costs Ni Prod'!AB50),ABS('orig - Prod. Costs Ni Prod'!AB50) + ABS('orig - Prod. Costs Ni Prod'!AB50*$C$2))</f>
        <v>#VALUE!</v>
      </c>
      <c r="AC50" s="35" t="e" cm="1">
        <f t="array" aca="1" ref="AC50" ca="1">SIGN('orig - Prod. Costs Ni Prod'!AC50)*_xll.RiskTriang(ABS('orig - Prod. Costs Ni Prod'!AC50) - ABS('orig - Prod. Costs Ni Prod'!AC50*$C$2),ABS('orig - Prod. Costs Ni Prod'!AC50),ABS('orig - Prod. Costs Ni Prod'!AC50) + ABS('orig - Prod. Costs Ni Prod'!AC50*$C$2))</f>
        <v>#VALUE!</v>
      </c>
      <c r="AD50" s="35" t="e" cm="1">
        <f t="array" aca="1" ref="AD50" ca="1">SIGN('orig - Prod. Costs Ni Prod'!AD50)*_xll.RiskTriang(ABS('orig - Prod. Costs Ni Prod'!AD50) - ABS('orig - Prod. Costs Ni Prod'!AD50*$C$2),ABS('orig - Prod. Costs Ni Prod'!AD50),ABS('orig - Prod. Costs Ni Prod'!AD50) + ABS('orig - Prod. Costs Ni Prod'!AD50*$C$2))</f>
        <v>#VALUE!</v>
      </c>
      <c r="AE50" s="35" t="e" cm="1">
        <f t="array" aca="1" ref="AE50" ca="1">SIGN('orig - Prod. Costs Ni Prod'!AE50)*_xll.RiskTriang(ABS('orig - Prod. Costs Ni Prod'!AE50) - ABS('orig - Prod. Costs Ni Prod'!AE50*$C$2),ABS('orig - Prod. Costs Ni Prod'!AE50),ABS('orig - Prod. Costs Ni Prod'!AE50) + ABS('orig - Prod. Costs Ni Prod'!AE50*$C$2))</f>
        <v>#VALUE!</v>
      </c>
      <c r="AF50" s="35" t="e" cm="1">
        <f t="array" aca="1" ref="AF50" ca="1">SIGN('orig - Prod. Costs Ni Prod'!AF50)*_xll.RiskTriang(ABS('orig - Prod. Costs Ni Prod'!AF50) - ABS('orig - Prod. Costs Ni Prod'!AF50*$C$2),ABS('orig - Prod. Costs Ni Prod'!AF50),ABS('orig - Prod. Costs Ni Prod'!AF50) + ABS('orig - Prod. Costs Ni Prod'!AF50*$C$2))</f>
        <v>#VALUE!</v>
      </c>
      <c r="AG50" s="35" t="e" cm="1">
        <f t="array" aca="1" ref="AG50" ca="1">SIGN('orig - Prod. Costs Ni Prod'!AG50)*_xll.RiskTriang(ABS('orig - Prod. Costs Ni Prod'!AG50) - ABS('orig - Prod. Costs Ni Prod'!AG50*$C$2),ABS('orig - Prod. Costs Ni Prod'!AG50),ABS('orig - Prod. Costs Ni Prod'!AG50) + ABS('orig - Prod. Costs Ni Prod'!AG50*$C$2))</f>
        <v>#VALUE!</v>
      </c>
      <c r="AH50" s="35" t="e" cm="1">
        <f t="array" aca="1" ref="AH50" ca="1">SIGN('orig - Prod. Costs Ni Prod'!AH50)*_xll.RiskTriang(ABS('orig - Prod. Costs Ni Prod'!AH50) - ABS('orig - Prod. Costs Ni Prod'!AH50*$C$2),ABS('orig - Prod. Costs Ni Prod'!AH50),ABS('orig - Prod. Costs Ni Prod'!AH50) + ABS('orig - Prod. Costs Ni Prod'!AH50*$C$2))</f>
        <v>#VALUE!</v>
      </c>
      <c r="AI50" s="35" t="e" cm="1">
        <f t="array" aca="1" ref="AI50" ca="1">SIGN('orig - Prod. Costs Ni Prod'!AI50)*_xll.RiskTriang(ABS('orig - Prod. Costs Ni Prod'!AI50) - ABS('orig - Prod. Costs Ni Prod'!AI50*$C$2),ABS('orig - Prod. Costs Ni Prod'!AI50),ABS('orig - Prod. Costs Ni Prod'!AI50) + ABS('orig - Prod. Costs Ni Prod'!AI50*$C$2))</f>
        <v>#VALUE!</v>
      </c>
      <c r="AJ50" s="35" t="e" cm="1">
        <f t="array" aca="1" ref="AJ50" ca="1">SIGN('orig - Prod. Costs Ni Prod'!AJ50)*_xll.RiskTriang(ABS('orig - Prod. Costs Ni Prod'!AJ50) - ABS('orig - Prod. Costs Ni Prod'!AJ50*$C$2),ABS('orig - Prod. Costs Ni Prod'!AJ50),ABS('orig - Prod. Costs Ni Prod'!AJ50) + ABS('orig - Prod. Costs Ni Prod'!AJ50*$C$2))</f>
        <v>#VALUE!</v>
      </c>
      <c r="AK50" s="35" t="e" cm="1">
        <f t="array" aca="1" ref="AK50" ca="1">SIGN('orig - Prod. Costs Ni Prod'!AK50)*_xll.RiskTriang(ABS('orig - Prod. Costs Ni Prod'!AK50) - ABS('orig - Prod. Costs Ni Prod'!AK50*$C$2),ABS('orig - Prod. Costs Ni Prod'!AK50),ABS('orig - Prod. Costs Ni Prod'!AK50) + ABS('orig - Prod. Costs Ni Prod'!AK50*$C$2))</f>
        <v>#VALUE!</v>
      </c>
      <c r="AL50" s="35" t="e" cm="1">
        <f t="array" aca="1" ref="AL50" ca="1">SIGN('orig - Prod. Costs Ni Prod'!AL50)*_xll.RiskTriang(ABS('orig - Prod. Costs Ni Prod'!AL50) - ABS('orig - Prod. Costs Ni Prod'!AL50*$C$2),ABS('orig - Prod. Costs Ni Prod'!AL50),ABS('orig - Prod. Costs Ni Prod'!AL50) + ABS('orig - Prod. Costs Ni Prod'!AL50*$C$2))</f>
        <v>#VALUE!</v>
      </c>
      <c r="AM50" s="35" t="e" cm="1">
        <f t="array" aca="1" ref="AM50" ca="1">SIGN('orig - Prod. Costs Ni Prod'!AM50)*_xll.RiskTriang(ABS('orig - Prod. Costs Ni Prod'!AM50) - ABS('orig - Prod. Costs Ni Prod'!AM50*$C$2),ABS('orig - Prod. Costs Ni Prod'!AM50),ABS('orig - Prod. Costs Ni Prod'!AM50) + ABS('orig - Prod. Costs Ni Prod'!AM50*$C$2))</f>
        <v>#VALUE!</v>
      </c>
      <c r="AN50" s="35" t="e" cm="1">
        <f t="array" aca="1" ref="AN50" ca="1">SIGN('orig - Prod. Costs Ni Prod'!AN50)*_xll.RiskTriang(ABS('orig - Prod. Costs Ni Prod'!AN50) - ABS('orig - Prod. Costs Ni Prod'!AN50*$C$2),ABS('orig - Prod. Costs Ni Prod'!AN50),ABS('orig - Prod. Costs Ni Prod'!AN50) + ABS('orig - Prod. Costs Ni Prod'!AN50*$C$2))</f>
        <v>#VALUE!</v>
      </c>
      <c r="AO50" s="35" t="e" cm="1">
        <f t="array" aca="1" ref="AO50" ca="1">SIGN('orig - Prod. Costs Ni Prod'!AO50)*_xll.RiskTriang(ABS('orig - Prod. Costs Ni Prod'!AO50) - ABS('orig - Prod. Costs Ni Prod'!AO50*$C$2),ABS('orig - Prod. Costs Ni Prod'!AO50),ABS('orig - Prod. Costs Ni Prod'!AO50) + ABS('orig - Prod. Costs Ni Prod'!AO50*$C$2))</f>
        <v>#VALUE!</v>
      </c>
      <c r="AP50" s="35" t="e" cm="1">
        <f t="array" aca="1" ref="AP50" ca="1">SIGN('orig - Prod. Costs Ni Prod'!AP50)*_xll.RiskTriang(ABS('orig - Prod. Costs Ni Prod'!AP50) - ABS('orig - Prod. Costs Ni Prod'!AP50*$C$2),ABS('orig - Prod. Costs Ni Prod'!AP50),ABS('orig - Prod. Costs Ni Prod'!AP50) + ABS('orig - Prod. Costs Ni Prod'!AP50*$C$2))</f>
        <v>#VALUE!</v>
      </c>
      <c r="AQ50" s="35" t="e" cm="1">
        <f t="array" aca="1" ref="AQ50" ca="1">SIGN('orig - Prod. Costs Ni Prod'!AQ50)*_xll.RiskTriang(ABS('orig - Prod. Costs Ni Prod'!AQ50) - ABS('orig - Prod. Costs Ni Prod'!AQ50*$C$2),ABS('orig - Prod. Costs Ni Prod'!AQ50),ABS('orig - Prod. Costs Ni Prod'!AQ50) + ABS('orig - Prod. Costs Ni Prod'!AQ50*$C$2))</f>
        <v>#VALUE!</v>
      </c>
      <c r="AR50" s="35" t="e" cm="1">
        <f t="array" aca="1" ref="AR50" ca="1">SIGN('orig - Prod. Costs Ni Prod'!AR50)*_xll.RiskTriang(ABS('orig - Prod. Costs Ni Prod'!AR50) - ABS('orig - Prod. Costs Ni Prod'!AR50*$C$2),ABS('orig - Prod. Costs Ni Prod'!AR50),ABS('orig - Prod. Costs Ni Prod'!AR50) + ABS('orig - Prod. Costs Ni Prod'!AR50*$C$2))</f>
        <v>#VALUE!</v>
      </c>
      <c r="AS50" s="35" t="e" cm="1">
        <f t="array" aca="1" ref="AS50" ca="1">SIGN('orig - Prod. Costs Ni Prod'!AS50)*_xll.RiskTriang(ABS('orig - Prod. Costs Ni Prod'!AS50) - ABS('orig - Prod. Costs Ni Prod'!AS50*$C$2),ABS('orig - Prod. Costs Ni Prod'!AS50),ABS('orig - Prod. Costs Ni Prod'!AS50) + ABS('orig - Prod. Costs Ni Prod'!AS50*$C$2))</f>
        <v>#VALUE!</v>
      </c>
      <c r="AT50" s="35" t="e" cm="1">
        <f t="array" aca="1" ref="AT50" ca="1">SIGN('orig - Prod. Costs Ni Prod'!AT50)*_xll.RiskTriang(ABS('orig - Prod. Costs Ni Prod'!AT50) - ABS('orig - Prod. Costs Ni Prod'!AT50*$C$2),ABS('orig - Prod. Costs Ni Prod'!AT50),ABS('orig - Prod. Costs Ni Prod'!AT50) + ABS('orig - Prod. Costs Ni Prod'!AT50*$C$2))</f>
        <v>#VALUE!</v>
      </c>
    </row>
    <row r="51" spans="1:46" x14ac:dyDescent="0.25">
      <c r="A51" s="37">
        <v>44926</v>
      </c>
      <c r="B51" s="46" t="s">
        <v>64</v>
      </c>
      <c r="C51" s="46">
        <v>31089</v>
      </c>
      <c r="D51" s="46" t="s">
        <v>65</v>
      </c>
      <c r="E51" s="35">
        <v>1547.472178</v>
      </c>
      <c r="F51" s="36">
        <v>1.85</v>
      </c>
      <c r="G51" s="35">
        <v>85</v>
      </c>
      <c r="H51" s="35">
        <v>24.334</v>
      </c>
      <c r="I51" s="35">
        <v>100</v>
      </c>
      <c r="J51" s="35">
        <v>24.334</v>
      </c>
      <c r="K51" s="10">
        <v>100</v>
      </c>
      <c r="L51" s="35" t="e" cm="1">
        <f t="array" aca="1" ref="L51" ca="1">SIGN('orig - Prod. Costs Ni Prod'!L51)*_xll.RiskTriang(ABS('orig - Prod. Costs Ni Prod'!L51) - ABS('orig - Prod. Costs Ni Prod'!L51*$C$2),ABS('orig - Prod. Costs Ni Prod'!L51),ABS('orig - Prod. Costs Ni Prod'!L51) + ABS('orig - Prod. Costs Ni Prod'!L51*$C$2))</f>
        <v>#VALUE!</v>
      </c>
      <c r="M51" s="35" t="e" cm="1">
        <f t="array" aca="1" ref="M51" ca="1">SIGN('orig - Prod. Costs Ni Prod'!M51)*_xll.RiskTriang(ABS('orig - Prod. Costs Ni Prod'!M51) - ABS('orig - Prod. Costs Ni Prod'!M51*$C$2),ABS('orig - Prod. Costs Ni Prod'!M51),ABS('orig - Prod. Costs Ni Prod'!M51) + ABS('orig - Prod. Costs Ni Prod'!M51*$C$2))</f>
        <v>#VALUE!</v>
      </c>
      <c r="N51" s="35" t="e" cm="1">
        <f t="array" aca="1" ref="N51" ca="1">SIGN('orig - Prod. Costs Ni Prod'!N51)*_xll.RiskTriang(ABS('orig - Prod. Costs Ni Prod'!N51) - ABS('orig - Prod. Costs Ni Prod'!N51*$C$2),ABS('orig - Prod. Costs Ni Prod'!N51),ABS('orig - Prod. Costs Ni Prod'!N51) + ABS('orig - Prod. Costs Ni Prod'!N51*$C$2))</f>
        <v>#VALUE!</v>
      </c>
      <c r="O51" s="35" t="e" cm="1">
        <f t="array" aca="1" ref="O51" ca="1">SIGN('orig - Prod. Costs Ni Prod'!O51)*_xll.RiskTriang(ABS('orig - Prod. Costs Ni Prod'!O51) - ABS('orig - Prod. Costs Ni Prod'!O51*$C$2),ABS('orig - Prod. Costs Ni Prod'!O51),ABS('orig - Prod. Costs Ni Prod'!O51) + ABS('orig - Prod. Costs Ni Prod'!O51*$C$2))</f>
        <v>#VALUE!</v>
      </c>
      <c r="P51" s="35" t="e" cm="1">
        <f t="array" aca="1" ref="P51" ca="1">SIGN('orig - Prod. Costs Ni Prod'!P51)*_xll.RiskTriang(ABS('orig - Prod. Costs Ni Prod'!P51) - ABS('orig - Prod. Costs Ni Prod'!P51*$C$2),ABS('orig - Prod. Costs Ni Prod'!P51),ABS('orig - Prod. Costs Ni Prod'!P51) + ABS('orig - Prod. Costs Ni Prod'!P51*$C$2))</f>
        <v>#VALUE!</v>
      </c>
      <c r="Q51" s="35" t="e" cm="1">
        <f t="array" aca="1" ref="Q51" ca="1">SIGN('orig - Prod. Costs Ni Prod'!Q51)*_xll.RiskTriang(ABS('orig - Prod. Costs Ni Prod'!Q51) - ABS('orig - Prod. Costs Ni Prod'!Q51*$C$2),ABS('orig - Prod. Costs Ni Prod'!Q51),ABS('orig - Prod. Costs Ni Prod'!Q51) + ABS('orig - Prod. Costs Ni Prod'!Q51*$C$2))</f>
        <v>#VALUE!</v>
      </c>
      <c r="R51" s="35" t="e" cm="1">
        <f t="array" aca="1" ref="R51" ca="1">SIGN('orig - Prod. Costs Ni Prod'!R51)*_xll.RiskTriang(ABS('orig - Prod. Costs Ni Prod'!R51) - ABS('orig - Prod. Costs Ni Prod'!R51*$C$2),ABS('orig - Prod. Costs Ni Prod'!R51),ABS('orig - Prod. Costs Ni Prod'!R51) + ABS('orig - Prod. Costs Ni Prod'!R51*$C$2))</f>
        <v>#VALUE!</v>
      </c>
      <c r="S51" s="35" t="e" cm="1">
        <f t="array" aca="1" ref="S51" ca="1">SIGN('orig - Prod. Costs Ni Prod'!S51)*_xll.RiskTriang(ABS('orig - Prod. Costs Ni Prod'!S51) - ABS('orig - Prod. Costs Ni Prod'!S51*$C$2),ABS('orig - Prod. Costs Ni Prod'!S51),ABS('orig - Prod. Costs Ni Prod'!S51) + ABS('orig - Prod. Costs Ni Prod'!S51*$C$2))</f>
        <v>#VALUE!</v>
      </c>
      <c r="T51" s="35" t="e" cm="1">
        <f t="array" aca="1" ref="T51" ca="1">SIGN('orig - Prod. Costs Ni Prod'!T51)*_xll.RiskTriang(ABS('orig - Prod. Costs Ni Prod'!T51) - ABS('orig - Prod. Costs Ni Prod'!T51*$C$2),ABS('orig - Prod. Costs Ni Prod'!T51),ABS('orig - Prod. Costs Ni Prod'!T51) + ABS('orig - Prod. Costs Ni Prod'!T51*$C$2))</f>
        <v>#VALUE!</v>
      </c>
      <c r="U51" s="35" t="e" cm="1">
        <f t="array" aca="1" ref="U51" ca="1">SIGN('orig - Prod. Costs Ni Prod'!U51)*_xll.RiskTriang(ABS('orig - Prod. Costs Ni Prod'!U51) - ABS('orig - Prod. Costs Ni Prod'!U51*$C$2),ABS('orig - Prod. Costs Ni Prod'!U51),ABS('orig - Prod. Costs Ni Prod'!U51) + ABS('orig - Prod. Costs Ni Prod'!U51*$C$2))</f>
        <v>#VALUE!</v>
      </c>
      <c r="V51" s="35" t="e" cm="1">
        <f t="array" aca="1" ref="V51" ca="1">SIGN('orig - Prod. Costs Ni Prod'!V51)*_xll.RiskTriang(ABS('orig - Prod. Costs Ni Prod'!V51) - ABS('orig - Prod. Costs Ni Prod'!V51*$C$2),ABS('orig - Prod. Costs Ni Prod'!V51),ABS('orig - Prod. Costs Ni Prod'!V51) + ABS('orig - Prod. Costs Ni Prod'!V51*$C$2))</f>
        <v>#VALUE!</v>
      </c>
      <c r="W51" s="35" t="e" cm="1">
        <f t="array" aca="1" ref="W51" ca="1">SIGN('orig - Prod. Costs Ni Prod'!W51)*_xll.RiskTriang(ABS('orig - Prod. Costs Ni Prod'!W51) - ABS('orig - Prod. Costs Ni Prod'!W51*$C$2),ABS('orig - Prod. Costs Ni Prod'!W51),ABS('orig - Prod. Costs Ni Prod'!W51) + ABS('orig - Prod. Costs Ni Prod'!W51*$C$2))</f>
        <v>#VALUE!</v>
      </c>
      <c r="X51" s="35" t="e" cm="1">
        <f t="array" aca="1" ref="X51" ca="1">SIGN('orig - Prod. Costs Ni Prod'!X51)*_xll.RiskTriang(ABS('orig - Prod. Costs Ni Prod'!X51) - ABS('orig - Prod. Costs Ni Prod'!X51*$C$2),ABS('orig - Prod. Costs Ni Prod'!X51),ABS('orig - Prod. Costs Ni Prod'!X51) + ABS('orig - Prod. Costs Ni Prod'!X51*$C$2))</f>
        <v>#VALUE!</v>
      </c>
      <c r="Y51" s="35" t="e" cm="1">
        <f t="array" aca="1" ref="Y51" ca="1">SIGN('orig - Prod. Costs Ni Prod'!Y51)*_xll.RiskTriang(ABS('orig - Prod. Costs Ni Prod'!Y51) - ABS('orig - Prod. Costs Ni Prod'!Y51*$C$2),ABS('orig - Prod. Costs Ni Prod'!Y51),ABS('orig - Prod. Costs Ni Prod'!Y51) + ABS('orig - Prod. Costs Ni Prod'!Y51*$C$2))</f>
        <v>#VALUE!</v>
      </c>
      <c r="Z51" s="35" t="e" cm="1">
        <f t="array" aca="1" ref="Z51" ca="1">SIGN('orig - Prod. Costs Ni Prod'!Z51)*_xll.RiskTriang(ABS('orig - Prod. Costs Ni Prod'!Z51) - ABS('orig - Prod. Costs Ni Prod'!Z51*$C$2),ABS('orig - Prod. Costs Ni Prod'!Z51),ABS('orig - Prod. Costs Ni Prod'!Z51) + ABS('orig - Prod. Costs Ni Prod'!Z51*$C$2))</f>
        <v>#VALUE!</v>
      </c>
      <c r="AA51" s="35" t="e" cm="1">
        <f t="array" aca="1" ref="AA51" ca="1">SIGN('orig - Prod. Costs Ni Prod'!AA51)*_xll.RiskTriang(ABS('orig - Prod. Costs Ni Prod'!AA51) - ABS('orig - Prod. Costs Ni Prod'!AA51*$C$2),ABS('orig - Prod. Costs Ni Prod'!AA51),ABS('orig - Prod. Costs Ni Prod'!AA51) + ABS('orig - Prod. Costs Ni Prod'!AA51*$C$2))</f>
        <v>#VALUE!</v>
      </c>
      <c r="AB51" s="35" t="e" cm="1">
        <f t="array" aca="1" ref="AB51" ca="1">SIGN('orig - Prod. Costs Ni Prod'!AB51)*_xll.RiskTriang(ABS('orig - Prod. Costs Ni Prod'!AB51) - ABS('orig - Prod. Costs Ni Prod'!AB51*$C$2),ABS('orig - Prod. Costs Ni Prod'!AB51),ABS('orig - Prod. Costs Ni Prod'!AB51) + ABS('orig - Prod. Costs Ni Prod'!AB51*$C$2))</f>
        <v>#VALUE!</v>
      </c>
      <c r="AC51" s="35" t="e" cm="1">
        <f t="array" aca="1" ref="AC51" ca="1">SIGN('orig - Prod. Costs Ni Prod'!AC51)*_xll.RiskTriang(ABS('orig - Prod. Costs Ni Prod'!AC51) - ABS('orig - Prod. Costs Ni Prod'!AC51*$C$2),ABS('orig - Prod. Costs Ni Prod'!AC51),ABS('orig - Prod. Costs Ni Prod'!AC51) + ABS('orig - Prod. Costs Ni Prod'!AC51*$C$2))</f>
        <v>#VALUE!</v>
      </c>
      <c r="AD51" s="35" t="e" cm="1">
        <f t="array" aca="1" ref="AD51" ca="1">SIGN('orig - Prod. Costs Ni Prod'!AD51)*_xll.RiskTriang(ABS('orig - Prod. Costs Ni Prod'!AD51) - ABS('orig - Prod. Costs Ni Prod'!AD51*$C$2),ABS('orig - Prod. Costs Ni Prod'!AD51),ABS('orig - Prod. Costs Ni Prod'!AD51) + ABS('orig - Prod. Costs Ni Prod'!AD51*$C$2))</f>
        <v>#VALUE!</v>
      </c>
      <c r="AE51" s="35" t="e" cm="1">
        <f t="array" aca="1" ref="AE51" ca="1">SIGN('orig - Prod. Costs Ni Prod'!AE51)*_xll.RiskTriang(ABS('orig - Prod. Costs Ni Prod'!AE51) - ABS('orig - Prod. Costs Ni Prod'!AE51*$C$2),ABS('orig - Prod. Costs Ni Prod'!AE51),ABS('orig - Prod. Costs Ni Prod'!AE51) + ABS('orig - Prod. Costs Ni Prod'!AE51*$C$2))</f>
        <v>#VALUE!</v>
      </c>
      <c r="AF51" s="35" t="e" cm="1">
        <f t="array" aca="1" ref="AF51" ca="1">SIGN('orig - Prod. Costs Ni Prod'!AF51)*_xll.RiskTriang(ABS('orig - Prod. Costs Ni Prod'!AF51) - ABS('orig - Prod. Costs Ni Prod'!AF51*$C$2),ABS('orig - Prod. Costs Ni Prod'!AF51),ABS('orig - Prod. Costs Ni Prod'!AF51) + ABS('orig - Prod. Costs Ni Prod'!AF51*$C$2))</f>
        <v>#VALUE!</v>
      </c>
      <c r="AG51" s="35" t="e" cm="1">
        <f t="array" aca="1" ref="AG51" ca="1">SIGN('orig - Prod. Costs Ni Prod'!AG51)*_xll.RiskTriang(ABS('orig - Prod. Costs Ni Prod'!AG51) - ABS('orig - Prod. Costs Ni Prod'!AG51*$C$2),ABS('orig - Prod. Costs Ni Prod'!AG51),ABS('orig - Prod. Costs Ni Prod'!AG51) + ABS('orig - Prod. Costs Ni Prod'!AG51*$C$2))</f>
        <v>#VALUE!</v>
      </c>
      <c r="AH51" s="35" t="e" cm="1">
        <f t="array" aca="1" ref="AH51" ca="1">SIGN('orig - Prod. Costs Ni Prod'!AH51)*_xll.RiskTriang(ABS('orig - Prod. Costs Ni Prod'!AH51) - ABS('orig - Prod. Costs Ni Prod'!AH51*$C$2),ABS('orig - Prod. Costs Ni Prod'!AH51),ABS('orig - Prod. Costs Ni Prod'!AH51) + ABS('orig - Prod. Costs Ni Prod'!AH51*$C$2))</f>
        <v>#VALUE!</v>
      </c>
      <c r="AI51" s="35" t="e" cm="1">
        <f t="array" aca="1" ref="AI51" ca="1">SIGN('orig - Prod. Costs Ni Prod'!AI51)*_xll.RiskTriang(ABS('orig - Prod. Costs Ni Prod'!AI51) - ABS('orig - Prod. Costs Ni Prod'!AI51*$C$2),ABS('orig - Prod. Costs Ni Prod'!AI51),ABS('orig - Prod. Costs Ni Prod'!AI51) + ABS('orig - Prod. Costs Ni Prod'!AI51*$C$2))</f>
        <v>#VALUE!</v>
      </c>
      <c r="AJ51" s="35" t="e" cm="1">
        <f t="array" aca="1" ref="AJ51" ca="1">SIGN('orig - Prod. Costs Ni Prod'!AJ51)*_xll.RiskTriang(ABS('orig - Prod. Costs Ni Prod'!AJ51) - ABS('orig - Prod. Costs Ni Prod'!AJ51*$C$2),ABS('orig - Prod. Costs Ni Prod'!AJ51),ABS('orig - Prod. Costs Ni Prod'!AJ51) + ABS('orig - Prod. Costs Ni Prod'!AJ51*$C$2))</f>
        <v>#VALUE!</v>
      </c>
      <c r="AK51" s="35" t="e" cm="1">
        <f t="array" aca="1" ref="AK51" ca="1">SIGN('orig - Prod. Costs Ni Prod'!AK51)*_xll.RiskTriang(ABS('orig - Prod. Costs Ni Prod'!AK51) - ABS('orig - Prod. Costs Ni Prod'!AK51*$C$2),ABS('orig - Prod. Costs Ni Prod'!AK51),ABS('orig - Prod. Costs Ni Prod'!AK51) + ABS('orig - Prod. Costs Ni Prod'!AK51*$C$2))</f>
        <v>#VALUE!</v>
      </c>
      <c r="AL51" s="35" t="e" cm="1">
        <f t="array" aca="1" ref="AL51" ca="1">SIGN('orig - Prod. Costs Ni Prod'!AL51)*_xll.RiskTriang(ABS('orig - Prod. Costs Ni Prod'!AL51) - ABS('orig - Prod. Costs Ni Prod'!AL51*$C$2),ABS('orig - Prod. Costs Ni Prod'!AL51),ABS('orig - Prod. Costs Ni Prod'!AL51) + ABS('orig - Prod. Costs Ni Prod'!AL51*$C$2))</f>
        <v>#VALUE!</v>
      </c>
      <c r="AM51" s="35" t="e" cm="1">
        <f t="array" aca="1" ref="AM51" ca="1">SIGN('orig - Prod. Costs Ni Prod'!AM51)*_xll.RiskTriang(ABS('orig - Prod. Costs Ni Prod'!AM51) - ABS('orig - Prod. Costs Ni Prod'!AM51*$C$2),ABS('orig - Prod. Costs Ni Prod'!AM51),ABS('orig - Prod. Costs Ni Prod'!AM51) + ABS('orig - Prod. Costs Ni Prod'!AM51*$C$2))</f>
        <v>#VALUE!</v>
      </c>
      <c r="AN51" s="35" t="e" cm="1">
        <f t="array" aca="1" ref="AN51" ca="1">SIGN('orig - Prod. Costs Ni Prod'!AN51)*_xll.RiskTriang(ABS('orig - Prod. Costs Ni Prod'!AN51) - ABS('orig - Prod. Costs Ni Prod'!AN51*$C$2),ABS('orig - Prod. Costs Ni Prod'!AN51),ABS('orig - Prod. Costs Ni Prod'!AN51) + ABS('orig - Prod. Costs Ni Prod'!AN51*$C$2))</f>
        <v>#VALUE!</v>
      </c>
      <c r="AO51" s="35" t="e" cm="1">
        <f t="array" aca="1" ref="AO51" ca="1">SIGN('orig - Prod. Costs Ni Prod'!AO51)*_xll.RiskTriang(ABS('orig - Prod. Costs Ni Prod'!AO51) - ABS('orig - Prod. Costs Ni Prod'!AO51*$C$2),ABS('orig - Prod. Costs Ni Prod'!AO51),ABS('orig - Prod. Costs Ni Prod'!AO51) + ABS('orig - Prod. Costs Ni Prod'!AO51*$C$2))</f>
        <v>#VALUE!</v>
      </c>
      <c r="AP51" s="35" t="e" cm="1">
        <f t="array" aca="1" ref="AP51" ca="1">SIGN('orig - Prod. Costs Ni Prod'!AP51)*_xll.RiskTriang(ABS('orig - Prod. Costs Ni Prod'!AP51) - ABS('orig - Prod. Costs Ni Prod'!AP51*$C$2),ABS('orig - Prod. Costs Ni Prod'!AP51),ABS('orig - Prod. Costs Ni Prod'!AP51) + ABS('orig - Prod. Costs Ni Prod'!AP51*$C$2))</f>
        <v>#VALUE!</v>
      </c>
      <c r="AQ51" s="35" t="e" cm="1">
        <f t="array" aca="1" ref="AQ51" ca="1">SIGN('orig - Prod. Costs Ni Prod'!AQ51)*_xll.RiskTriang(ABS('orig - Prod. Costs Ni Prod'!AQ51) - ABS('orig - Prod. Costs Ni Prod'!AQ51*$C$2),ABS('orig - Prod. Costs Ni Prod'!AQ51),ABS('orig - Prod. Costs Ni Prod'!AQ51) + ABS('orig - Prod. Costs Ni Prod'!AQ51*$C$2))</f>
        <v>#VALUE!</v>
      </c>
      <c r="AR51" s="35" t="e" cm="1">
        <f t="array" aca="1" ref="AR51" ca="1">SIGN('orig - Prod. Costs Ni Prod'!AR51)*_xll.RiskTriang(ABS('orig - Prod. Costs Ni Prod'!AR51) - ABS('orig - Prod. Costs Ni Prod'!AR51*$C$2),ABS('orig - Prod. Costs Ni Prod'!AR51),ABS('orig - Prod. Costs Ni Prod'!AR51) + ABS('orig - Prod. Costs Ni Prod'!AR51*$C$2))</f>
        <v>#VALUE!</v>
      </c>
      <c r="AS51" s="35" t="e" cm="1">
        <f t="array" aca="1" ref="AS51" ca="1">SIGN('orig - Prod. Costs Ni Prod'!AS51)*_xll.RiskTriang(ABS('orig - Prod. Costs Ni Prod'!AS51) - ABS('orig - Prod. Costs Ni Prod'!AS51*$C$2),ABS('orig - Prod. Costs Ni Prod'!AS51),ABS('orig - Prod. Costs Ni Prod'!AS51) + ABS('orig - Prod. Costs Ni Prod'!AS51*$C$2))</f>
        <v>#VALUE!</v>
      </c>
      <c r="AT51" s="35" t="e" cm="1">
        <f t="array" aca="1" ref="AT51" ca="1">SIGN('orig - Prod. Costs Ni Prod'!AT51)*_xll.RiskTriang(ABS('orig - Prod. Costs Ni Prod'!AT51) - ABS('orig - Prod. Costs Ni Prod'!AT51*$C$2),ABS('orig - Prod. Costs Ni Prod'!AT51),ABS('orig - Prod. Costs Ni Prod'!AT51) + ABS('orig - Prod. Costs Ni Prod'!AT51*$C$2))</f>
        <v>#VALUE!</v>
      </c>
    </row>
    <row r="52" spans="1:46" x14ac:dyDescent="0.25">
      <c r="A52" s="37">
        <v>44926</v>
      </c>
      <c r="B52" s="46" t="s">
        <v>66</v>
      </c>
      <c r="C52" s="46">
        <v>28013</v>
      </c>
      <c r="D52" s="46" t="s">
        <v>50</v>
      </c>
      <c r="E52" s="35">
        <v>1861.1904300000001</v>
      </c>
      <c r="F52" s="36">
        <v>1.2</v>
      </c>
      <c r="G52" s="35">
        <v>70</v>
      </c>
      <c r="H52" s="35">
        <v>15.634</v>
      </c>
      <c r="I52" s="35">
        <v>100</v>
      </c>
      <c r="J52" s="35">
        <v>15.634</v>
      </c>
      <c r="K52" s="10">
        <v>92.885734558105497</v>
      </c>
      <c r="L52" s="35" t="e" cm="1">
        <f t="array" aca="1" ref="L52" ca="1">SIGN('orig - Prod. Costs Ni Prod'!L52)*_xll.RiskTriang(ABS('orig - Prod. Costs Ni Prod'!L52) - ABS('orig - Prod. Costs Ni Prod'!L52*$C$2),ABS('orig - Prod. Costs Ni Prod'!L52),ABS('orig - Prod. Costs Ni Prod'!L52) + ABS('orig - Prod. Costs Ni Prod'!L52*$C$2))</f>
        <v>#VALUE!</v>
      </c>
      <c r="M52" s="35" t="e" cm="1">
        <f t="array" aca="1" ref="M52" ca="1">SIGN('orig - Prod. Costs Ni Prod'!M52)*_xll.RiskTriang(ABS('orig - Prod. Costs Ni Prod'!M52) - ABS('orig - Prod. Costs Ni Prod'!M52*$C$2),ABS('orig - Prod. Costs Ni Prod'!M52),ABS('orig - Prod. Costs Ni Prod'!M52) + ABS('orig - Prod. Costs Ni Prod'!M52*$C$2))</f>
        <v>#VALUE!</v>
      </c>
      <c r="N52" s="35" t="e" cm="1">
        <f t="array" aca="1" ref="N52" ca="1">SIGN('orig - Prod. Costs Ni Prod'!N52)*_xll.RiskTriang(ABS('orig - Prod. Costs Ni Prod'!N52) - ABS('orig - Prod. Costs Ni Prod'!N52*$C$2),ABS('orig - Prod. Costs Ni Prod'!N52),ABS('orig - Prod. Costs Ni Prod'!N52) + ABS('orig - Prod. Costs Ni Prod'!N52*$C$2))</f>
        <v>#VALUE!</v>
      </c>
      <c r="O52" s="35" t="e" cm="1">
        <f t="array" aca="1" ref="O52" ca="1">SIGN('orig - Prod. Costs Ni Prod'!O52)*_xll.RiskTriang(ABS('orig - Prod. Costs Ni Prod'!O52) - ABS('orig - Prod. Costs Ni Prod'!O52*$C$2),ABS('orig - Prod. Costs Ni Prod'!O52),ABS('orig - Prod. Costs Ni Prod'!O52) + ABS('orig - Prod. Costs Ni Prod'!O52*$C$2))</f>
        <v>#VALUE!</v>
      </c>
      <c r="P52" s="35" t="e" cm="1">
        <f t="array" aca="1" ref="P52" ca="1">SIGN('orig - Prod. Costs Ni Prod'!P52)*_xll.RiskTriang(ABS('orig - Prod. Costs Ni Prod'!P52) - ABS('orig - Prod. Costs Ni Prod'!P52*$C$2),ABS('orig - Prod. Costs Ni Prod'!P52),ABS('orig - Prod. Costs Ni Prod'!P52) + ABS('orig - Prod. Costs Ni Prod'!P52*$C$2))</f>
        <v>#VALUE!</v>
      </c>
      <c r="Q52" s="35" t="e" cm="1">
        <f t="array" aca="1" ref="Q52" ca="1">SIGN('orig - Prod. Costs Ni Prod'!Q52)*_xll.RiskTriang(ABS('orig - Prod. Costs Ni Prod'!Q52) - ABS('orig - Prod. Costs Ni Prod'!Q52*$C$2),ABS('orig - Prod. Costs Ni Prod'!Q52),ABS('orig - Prod. Costs Ni Prod'!Q52) + ABS('orig - Prod. Costs Ni Prod'!Q52*$C$2))</f>
        <v>#VALUE!</v>
      </c>
      <c r="R52" s="35" t="e" cm="1">
        <f t="array" aca="1" ref="R52" ca="1">SIGN('orig - Prod. Costs Ni Prod'!R52)*_xll.RiskTriang(ABS('orig - Prod. Costs Ni Prod'!R52) - ABS('orig - Prod. Costs Ni Prod'!R52*$C$2),ABS('orig - Prod. Costs Ni Prod'!R52),ABS('orig - Prod. Costs Ni Prod'!R52) + ABS('orig - Prod. Costs Ni Prod'!R52*$C$2))</f>
        <v>#VALUE!</v>
      </c>
      <c r="S52" s="35" t="e" cm="1">
        <f t="array" aca="1" ref="S52" ca="1">SIGN('orig - Prod. Costs Ni Prod'!S52)*_xll.RiskTriang(ABS('orig - Prod. Costs Ni Prod'!S52) - ABS('orig - Prod. Costs Ni Prod'!S52*$C$2),ABS('orig - Prod. Costs Ni Prod'!S52),ABS('orig - Prod. Costs Ni Prod'!S52) + ABS('orig - Prod. Costs Ni Prod'!S52*$C$2))</f>
        <v>#VALUE!</v>
      </c>
      <c r="T52" s="35" t="e" cm="1">
        <f t="array" aca="1" ref="T52" ca="1">SIGN('orig - Prod. Costs Ni Prod'!T52)*_xll.RiskTriang(ABS('orig - Prod. Costs Ni Prod'!T52) - ABS('orig - Prod. Costs Ni Prod'!T52*$C$2),ABS('orig - Prod. Costs Ni Prod'!T52),ABS('orig - Prod. Costs Ni Prod'!T52) + ABS('orig - Prod. Costs Ni Prod'!T52*$C$2))</f>
        <v>#VALUE!</v>
      </c>
      <c r="U52" s="35" t="e" cm="1">
        <f t="array" aca="1" ref="U52" ca="1">SIGN('orig - Prod. Costs Ni Prod'!U52)*_xll.RiskTriang(ABS('orig - Prod. Costs Ni Prod'!U52) - ABS('orig - Prod. Costs Ni Prod'!U52*$C$2),ABS('orig - Prod. Costs Ni Prod'!U52),ABS('orig - Prod. Costs Ni Prod'!U52) + ABS('orig - Prod. Costs Ni Prod'!U52*$C$2))</f>
        <v>#VALUE!</v>
      </c>
      <c r="V52" s="35" t="e" cm="1">
        <f t="array" aca="1" ref="V52" ca="1">SIGN('orig - Prod. Costs Ni Prod'!V52)*_xll.RiskTriang(ABS('orig - Prod. Costs Ni Prod'!V52) - ABS('orig - Prod. Costs Ni Prod'!V52*$C$2),ABS('orig - Prod. Costs Ni Prod'!V52),ABS('orig - Prod. Costs Ni Prod'!V52) + ABS('orig - Prod. Costs Ni Prod'!V52*$C$2))</f>
        <v>#VALUE!</v>
      </c>
      <c r="W52" s="35" t="e" cm="1">
        <f t="array" aca="1" ref="W52" ca="1">SIGN('orig - Prod. Costs Ni Prod'!W52)*_xll.RiskTriang(ABS('orig - Prod. Costs Ni Prod'!W52) - ABS('orig - Prod. Costs Ni Prod'!W52*$C$2),ABS('orig - Prod. Costs Ni Prod'!W52),ABS('orig - Prod. Costs Ni Prod'!W52) + ABS('orig - Prod. Costs Ni Prod'!W52*$C$2))</f>
        <v>#VALUE!</v>
      </c>
      <c r="X52" s="35" t="e" cm="1">
        <f t="array" aca="1" ref="X52" ca="1">SIGN('orig - Prod. Costs Ni Prod'!X52)*_xll.RiskTriang(ABS('orig - Prod. Costs Ni Prod'!X52) - ABS('orig - Prod. Costs Ni Prod'!X52*$C$2),ABS('orig - Prod. Costs Ni Prod'!X52),ABS('orig - Prod. Costs Ni Prod'!X52) + ABS('orig - Prod. Costs Ni Prod'!X52*$C$2))</f>
        <v>#VALUE!</v>
      </c>
      <c r="Y52" s="35" t="e" cm="1">
        <f t="array" aca="1" ref="Y52" ca="1">SIGN('orig - Prod. Costs Ni Prod'!Y52)*_xll.RiskTriang(ABS('orig - Prod. Costs Ni Prod'!Y52) - ABS('orig - Prod. Costs Ni Prod'!Y52*$C$2),ABS('orig - Prod. Costs Ni Prod'!Y52),ABS('orig - Prod. Costs Ni Prod'!Y52) + ABS('orig - Prod. Costs Ni Prod'!Y52*$C$2))</f>
        <v>#VALUE!</v>
      </c>
      <c r="Z52" s="35" t="e" cm="1">
        <f t="array" aca="1" ref="Z52" ca="1">SIGN('orig - Prod. Costs Ni Prod'!Z52)*_xll.RiskTriang(ABS('orig - Prod. Costs Ni Prod'!Z52) - ABS('orig - Prod. Costs Ni Prod'!Z52*$C$2),ABS('orig - Prod. Costs Ni Prod'!Z52),ABS('orig - Prod. Costs Ni Prod'!Z52) + ABS('orig - Prod. Costs Ni Prod'!Z52*$C$2))</f>
        <v>#VALUE!</v>
      </c>
      <c r="AA52" s="35" t="e" cm="1">
        <f t="array" aca="1" ref="AA52" ca="1">SIGN('orig - Prod. Costs Ni Prod'!AA52)*_xll.RiskTriang(ABS('orig - Prod. Costs Ni Prod'!AA52) - ABS('orig - Prod. Costs Ni Prod'!AA52*$C$2),ABS('orig - Prod. Costs Ni Prod'!AA52),ABS('orig - Prod. Costs Ni Prod'!AA52) + ABS('orig - Prod. Costs Ni Prod'!AA52*$C$2))</f>
        <v>#VALUE!</v>
      </c>
      <c r="AB52" s="35" t="e" cm="1">
        <f t="array" aca="1" ref="AB52" ca="1">SIGN('orig - Prod. Costs Ni Prod'!AB52)*_xll.RiskTriang(ABS('orig - Prod. Costs Ni Prod'!AB52) - ABS('orig - Prod. Costs Ni Prod'!AB52*$C$2),ABS('orig - Prod. Costs Ni Prod'!AB52),ABS('orig - Prod. Costs Ni Prod'!AB52) + ABS('orig - Prod. Costs Ni Prod'!AB52*$C$2))</f>
        <v>#VALUE!</v>
      </c>
      <c r="AC52" s="35" t="e" cm="1">
        <f t="array" aca="1" ref="AC52" ca="1">SIGN('orig - Prod. Costs Ni Prod'!AC52)*_xll.RiskTriang(ABS('orig - Prod. Costs Ni Prod'!AC52) - ABS('orig - Prod. Costs Ni Prod'!AC52*$C$2),ABS('orig - Prod. Costs Ni Prod'!AC52),ABS('orig - Prod. Costs Ni Prod'!AC52) + ABS('orig - Prod. Costs Ni Prod'!AC52*$C$2))</f>
        <v>#VALUE!</v>
      </c>
      <c r="AD52" s="35" t="e" cm="1">
        <f t="array" aca="1" ref="AD52" ca="1">SIGN('orig - Prod. Costs Ni Prod'!AD52)*_xll.RiskTriang(ABS('orig - Prod. Costs Ni Prod'!AD52) - ABS('orig - Prod. Costs Ni Prod'!AD52*$C$2),ABS('orig - Prod. Costs Ni Prod'!AD52),ABS('orig - Prod. Costs Ni Prod'!AD52) + ABS('orig - Prod. Costs Ni Prod'!AD52*$C$2))</f>
        <v>#VALUE!</v>
      </c>
      <c r="AE52" s="35" t="e" cm="1">
        <f t="array" aca="1" ref="AE52" ca="1">SIGN('orig - Prod. Costs Ni Prod'!AE52)*_xll.RiskTriang(ABS('orig - Prod. Costs Ni Prod'!AE52) - ABS('orig - Prod. Costs Ni Prod'!AE52*$C$2),ABS('orig - Prod. Costs Ni Prod'!AE52),ABS('orig - Prod. Costs Ni Prod'!AE52) + ABS('orig - Prod. Costs Ni Prod'!AE52*$C$2))</f>
        <v>#VALUE!</v>
      </c>
      <c r="AF52" s="35" t="e" cm="1">
        <f t="array" aca="1" ref="AF52" ca="1">SIGN('orig - Prod. Costs Ni Prod'!AF52)*_xll.RiskTriang(ABS('orig - Prod. Costs Ni Prod'!AF52) - ABS('orig - Prod. Costs Ni Prod'!AF52*$C$2),ABS('orig - Prod. Costs Ni Prod'!AF52),ABS('orig - Prod. Costs Ni Prod'!AF52) + ABS('orig - Prod. Costs Ni Prod'!AF52*$C$2))</f>
        <v>#VALUE!</v>
      </c>
      <c r="AG52" s="35" t="e" cm="1">
        <f t="array" aca="1" ref="AG52" ca="1">SIGN('orig - Prod. Costs Ni Prod'!AG52)*_xll.RiskTriang(ABS('orig - Prod. Costs Ni Prod'!AG52) - ABS('orig - Prod. Costs Ni Prod'!AG52*$C$2),ABS('orig - Prod. Costs Ni Prod'!AG52),ABS('orig - Prod. Costs Ni Prod'!AG52) + ABS('orig - Prod. Costs Ni Prod'!AG52*$C$2))</f>
        <v>#VALUE!</v>
      </c>
      <c r="AH52" s="35" t="e" cm="1">
        <f t="array" aca="1" ref="AH52" ca="1">SIGN('orig - Prod. Costs Ni Prod'!AH52)*_xll.RiskTriang(ABS('orig - Prod. Costs Ni Prod'!AH52) - ABS('orig - Prod. Costs Ni Prod'!AH52*$C$2),ABS('orig - Prod. Costs Ni Prod'!AH52),ABS('orig - Prod. Costs Ni Prod'!AH52) + ABS('orig - Prod. Costs Ni Prod'!AH52*$C$2))</f>
        <v>#VALUE!</v>
      </c>
      <c r="AI52" s="35" t="e" cm="1">
        <f t="array" aca="1" ref="AI52" ca="1">SIGN('orig - Prod. Costs Ni Prod'!AI52)*_xll.RiskTriang(ABS('orig - Prod. Costs Ni Prod'!AI52) - ABS('orig - Prod. Costs Ni Prod'!AI52*$C$2),ABS('orig - Prod. Costs Ni Prod'!AI52),ABS('orig - Prod. Costs Ni Prod'!AI52) + ABS('orig - Prod. Costs Ni Prod'!AI52*$C$2))</f>
        <v>#VALUE!</v>
      </c>
      <c r="AJ52" s="35" t="e" cm="1">
        <f t="array" aca="1" ref="AJ52" ca="1">SIGN('orig - Prod. Costs Ni Prod'!AJ52)*_xll.RiskTriang(ABS('orig - Prod. Costs Ni Prod'!AJ52) - ABS('orig - Prod. Costs Ni Prod'!AJ52*$C$2),ABS('orig - Prod. Costs Ni Prod'!AJ52),ABS('orig - Prod. Costs Ni Prod'!AJ52) + ABS('orig - Prod. Costs Ni Prod'!AJ52*$C$2))</f>
        <v>#VALUE!</v>
      </c>
      <c r="AK52" s="35" t="e" cm="1">
        <f t="array" aca="1" ref="AK52" ca="1">SIGN('orig - Prod. Costs Ni Prod'!AK52)*_xll.RiskTriang(ABS('orig - Prod. Costs Ni Prod'!AK52) - ABS('orig - Prod. Costs Ni Prod'!AK52*$C$2),ABS('orig - Prod. Costs Ni Prod'!AK52),ABS('orig - Prod. Costs Ni Prod'!AK52) + ABS('orig - Prod. Costs Ni Prod'!AK52*$C$2))</f>
        <v>#VALUE!</v>
      </c>
      <c r="AL52" s="35" t="e" cm="1">
        <f t="array" aca="1" ref="AL52" ca="1">SIGN('orig - Prod. Costs Ni Prod'!AL52)*_xll.RiskTriang(ABS('orig - Prod. Costs Ni Prod'!AL52) - ABS('orig - Prod. Costs Ni Prod'!AL52*$C$2),ABS('orig - Prod. Costs Ni Prod'!AL52),ABS('orig - Prod. Costs Ni Prod'!AL52) + ABS('orig - Prod. Costs Ni Prod'!AL52*$C$2))</f>
        <v>#VALUE!</v>
      </c>
      <c r="AM52" s="35" t="e" cm="1">
        <f t="array" aca="1" ref="AM52" ca="1">SIGN('orig - Prod. Costs Ni Prod'!AM52)*_xll.RiskTriang(ABS('orig - Prod. Costs Ni Prod'!AM52) - ABS('orig - Prod. Costs Ni Prod'!AM52*$C$2),ABS('orig - Prod. Costs Ni Prod'!AM52),ABS('orig - Prod. Costs Ni Prod'!AM52) + ABS('orig - Prod. Costs Ni Prod'!AM52*$C$2))</f>
        <v>#VALUE!</v>
      </c>
      <c r="AN52" s="35" t="e" cm="1">
        <f t="array" aca="1" ref="AN52" ca="1">SIGN('orig - Prod. Costs Ni Prod'!AN52)*_xll.RiskTriang(ABS('orig - Prod. Costs Ni Prod'!AN52) - ABS('orig - Prod. Costs Ni Prod'!AN52*$C$2),ABS('orig - Prod. Costs Ni Prod'!AN52),ABS('orig - Prod. Costs Ni Prod'!AN52) + ABS('orig - Prod. Costs Ni Prod'!AN52*$C$2))</f>
        <v>#VALUE!</v>
      </c>
      <c r="AO52" s="35" t="e" cm="1">
        <f t="array" aca="1" ref="AO52" ca="1">SIGN('orig - Prod. Costs Ni Prod'!AO52)*_xll.RiskTriang(ABS('orig - Prod. Costs Ni Prod'!AO52) - ABS('orig - Prod. Costs Ni Prod'!AO52*$C$2),ABS('orig - Prod. Costs Ni Prod'!AO52),ABS('orig - Prod. Costs Ni Prod'!AO52) + ABS('orig - Prod. Costs Ni Prod'!AO52*$C$2))</f>
        <v>#VALUE!</v>
      </c>
      <c r="AP52" s="35" t="e" cm="1">
        <f t="array" aca="1" ref="AP52" ca="1">SIGN('orig - Prod. Costs Ni Prod'!AP52)*_xll.RiskTriang(ABS('orig - Prod. Costs Ni Prod'!AP52) - ABS('orig - Prod. Costs Ni Prod'!AP52*$C$2),ABS('orig - Prod. Costs Ni Prod'!AP52),ABS('orig - Prod. Costs Ni Prod'!AP52) + ABS('orig - Prod. Costs Ni Prod'!AP52*$C$2))</f>
        <v>#VALUE!</v>
      </c>
      <c r="AQ52" s="35" t="e" cm="1">
        <f t="array" aca="1" ref="AQ52" ca="1">SIGN('orig - Prod. Costs Ni Prod'!AQ52)*_xll.RiskTriang(ABS('orig - Prod. Costs Ni Prod'!AQ52) - ABS('orig - Prod. Costs Ni Prod'!AQ52*$C$2),ABS('orig - Prod. Costs Ni Prod'!AQ52),ABS('orig - Prod. Costs Ni Prod'!AQ52) + ABS('orig - Prod. Costs Ni Prod'!AQ52*$C$2))</f>
        <v>#VALUE!</v>
      </c>
      <c r="AR52" s="35" t="e" cm="1">
        <f t="array" aca="1" ref="AR52" ca="1">SIGN('orig - Prod. Costs Ni Prod'!AR52)*_xll.RiskTriang(ABS('orig - Prod. Costs Ni Prod'!AR52) - ABS('orig - Prod. Costs Ni Prod'!AR52*$C$2),ABS('orig - Prod. Costs Ni Prod'!AR52),ABS('orig - Prod. Costs Ni Prod'!AR52) + ABS('orig - Prod. Costs Ni Prod'!AR52*$C$2))</f>
        <v>#VALUE!</v>
      </c>
      <c r="AS52" s="35" t="e" cm="1">
        <f t="array" aca="1" ref="AS52" ca="1">SIGN('orig - Prod. Costs Ni Prod'!AS52)*_xll.RiskTriang(ABS('orig - Prod. Costs Ni Prod'!AS52) - ABS('orig - Prod. Costs Ni Prod'!AS52*$C$2),ABS('orig - Prod. Costs Ni Prod'!AS52),ABS('orig - Prod. Costs Ni Prod'!AS52) + ABS('orig - Prod. Costs Ni Prod'!AS52*$C$2))</f>
        <v>#VALUE!</v>
      </c>
      <c r="AT52" s="35" t="e" cm="1">
        <f t="array" aca="1" ref="AT52" ca="1">SIGN('orig - Prod. Costs Ni Prod'!AT52)*_xll.RiskTriang(ABS('orig - Prod. Costs Ni Prod'!AT52) - ABS('orig - Prod. Costs Ni Prod'!AT52*$C$2),ABS('orig - Prod. Costs Ni Prod'!AT52),ABS('orig - Prod. Costs Ni Prod'!AT52) + ABS('orig - Prod. Costs Ni Prod'!AT52*$C$2))</f>
        <v>#VALUE!</v>
      </c>
    </row>
    <row r="53" spans="1:46" x14ac:dyDescent="0.25">
      <c r="A53" s="37">
        <v>44926</v>
      </c>
      <c r="B53" s="46" t="s">
        <v>67</v>
      </c>
      <c r="C53" s="46">
        <v>26073</v>
      </c>
      <c r="D53" s="46" t="s">
        <v>44</v>
      </c>
      <c r="E53" s="35">
        <v>1300</v>
      </c>
      <c r="F53" s="36">
        <v>2.6546959999999999</v>
      </c>
      <c r="G53" s="35">
        <v>90</v>
      </c>
      <c r="H53" s="35">
        <v>31.059937999999999</v>
      </c>
      <c r="I53" s="35">
        <v>98</v>
      </c>
      <c r="J53" s="35">
        <v>30.438739999999999</v>
      </c>
      <c r="K53" s="10">
        <v>72.556251525878906</v>
      </c>
      <c r="L53" s="35" t="e" cm="1">
        <f t="array" aca="1" ref="L53" ca="1">SIGN('orig - Prod. Costs Ni Prod'!L53)*_xll.RiskTriang(ABS('orig - Prod. Costs Ni Prod'!L53) - ABS('orig - Prod. Costs Ni Prod'!L53*$C$2),ABS('orig - Prod. Costs Ni Prod'!L53),ABS('orig - Prod. Costs Ni Prod'!L53) + ABS('orig - Prod. Costs Ni Prod'!L53*$C$2))</f>
        <v>#VALUE!</v>
      </c>
      <c r="M53" s="35" t="e" cm="1">
        <f t="array" aca="1" ref="M53" ca="1">SIGN('orig - Prod. Costs Ni Prod'!M53)*_xll.RiskTriang(ABS('orig - Prod. Costs Ni Prod'!M53) - ABS('orig - Prod. Costs Ni Prod'!M53*$C$2),ABS('orig - Prod. Costs Ni Prod'!M53),ABS('orig - Prod. Costs Ni Prod'!M53) + ABS('orig - Prod. Costs Ni Prod'!M53*$C$2))</f>
        <v>#VALUE!</v>
      </c>
      <c r="N53" s="35" t="e" cm="1">
        <f t="array" aca="1" ref="N53" ca="1">SIGN('orig - Prod. Costs Ni Prod'!N53)*_xll.RiskTriang(ABS('orig - Prod. Costs Ni Prod'!N53) - ABS('orig - Prod. Costs Ni Prod'!N53*$C$2),ABS('orig - Prod. Costs Ni Prod'!N53),ABS('orig - Prod. Costs Ni Prod'!N53) + ABS('orig - Prod. Costs Ni Prod'!N53*$C$2))</f>
        <v>#VALUE!</v>
      </c>
      <c r="O53" s="35" t="e" cm="1">
        <f t="array" aca="1" ref="O53" ca="1">SIGN('orig - Prod. Costs Ni Prod'!O53)*_xll.RiskTriang(ABS('orig - Prod. Costs Ni Prod'!O53) - ABS('orig - Prod. Costs Ni Prod'!O53*$C$2),ABS('orig - Prod. Costs Ni Prod'!O53),ABS('orig - Prod. Costs Ni Prod'!O53) + ABS('orig - Prod. Costs Ni Prod'!O53*$C$2))</f>
        <v>#VALUE!</v>
      </c>
      <c r="P53" s="35" t="e" cm="1">
        <f t="array" aca="1" ref="P53" ca="1">SIGN('orig - Prod. Costs Ni Prod'!P53)*_xll.RiskTriang(ABS('orig - Prod. Costs Ni Prod'!P53) - ABS('orig - Prod. Costs Ni Prod'!P53*$C$2),ABS('orig - Prod. Costs Ni Prod'!P53),ABS('orig - Prod. Costs Ni Prod'!P53) + ABS('orig - Prod. Costs Ni Prod'!P53*$C$2))</f>
        <v>#VALUE!</v>
      </c>
      <c r="Q53" s="35" t="e" cm="1">
        <f t="array" aca="1" ref="Q53" ca="1">SIGN('orig - Prod. Costs Ni Prod'!Q53)*_xll.RiskTriang(ABS('orig - Prod. Costs Ni Prod'!Q53) - ABS('orig - Prod. Costs Ni Prod'!Q53*$C$2),ABS('orig - Prod. Costs Ni Prod'!Q53),ABS('orig - Prod. Costs Ni Prod'!Q53) + ABS('orig - Prod. Costs Ni Prod'!Q53*$C$2))</f>
        <v>#VALUE!</v>
      </c>
      <c r="R53" s="35" t="e" cm="1">
        <f t="array" aca="1" ref="R53" ca="1">SIGN('orig - Prod. Costs Ni Prod'!R53)*_xll.RiskTriang(ABS('orig - Prod. Costs Ni Prod'!R53) - ABS('orig - Prod. Costs Ni Prod'!R53*$C$2),ABS('orig - Prod. Costs Ni Prod'!R53),ABS('orig - Prod. Costs Ni Prod'!R53) + ABS('orig - Prod. Costs Ni Prod'!R53*$C$2))</f>
        <v>#VALUE!</v>
      </c>
      <c r="S53" s="35" t="e" cm="1">
        <f t="array" aca="1" ref="S53" ca="1">SIGN('orig - Prod. Costs Ni Prod'!S53)*_xll.RiskTriang(ABS('orig - Prod. Costs Ni Prod'!S53) - ABS('orig - Prod. Costs Ni Prod'!S53*$C$2),ABS('orig - Prod. Costs Ni Prod'!S53),ABS('orig - Prod. Costs Ni Prod'!S53) + ABS('orig - Prod. Costs Ni Prod'!S53*$C$2))</f>
        <v>#VALUE!</v>
      </c>
      <c r="T53" s="35" t="e" cm="1">
        <f t="array" aca="1" ref="T53" ca="1">SIGN('orig - Prod. Costs Ni Prod'!T53)*_xll.RiskTriang(ABS('orig - Prod. Costs Ni Prod'!T53) - ABS('orig - Prod. Costs Ni Prod'!T53*$C$2),ABS('orig - Prod. Costs Ni Prod'!T53),ABS('orig - Prod. Costs Ni Prod'!T53) + ABS('orig - Prod. Costs Ni Prod'!T53*$C$2))</f>
        <v>#VALUE!</v>
      </c>
      <c r="U53" s="35" t="e" cm="1">
        <f t="array" aca="1" ref="U53" ca="1">SIGN('orig - Prod. Costs Ni Prod'!U53)*_xll.RiskTriang(ABS('orig - Prod. Costs Ni Prod'!U53) - ABS('orig - Prod. Costs Ni Prod'!U53*$C$2),ABS('orig - Prod. Costs Ni Prod'!U53),ABS('orig - Prod. Costs Ni Prod'!U53) + ABS('orig - Prod. Costs Ni Prod'!U53*$C$2))</f>
        <v>#VALUE!</v>
      </c>
      <c r="V53" s="35" t="e" cm="1">
        <f t="array" aca="1" ref="V53" ca="1">SIGN('orig - Prod. Costs Ni Prod'!V53)*_xll.RiskTriang(ABS('orig - Prod. Costs Ni Prod'!V53) - ABS('orig - Prod. Costs Ni Prod'!V53*$C$2),ABS('orig - Prod. Costs Ni Prod'!V53),ABS('orig - Prod. Costs Ni Prod'!V53) + ABS('orig - Prod. Costs Ni Prod'!V53*$C$2))</f>
        <v>#VALUE!</v>
      </c>
      <c r="W53" s="35" t="e" cm="1">
        <f t="array" aca="1" ref="W53" ca="1">SIGN('orig - Prod. Costs Ni Prod'!W53)*_xll.RiskTriang(ABS('orig - Prod. Costs Ni Prod'!W53) - ABS('orig - Prod. Costs Ni Prod'!W53*$C$2),ABS('orig - Prod. Costs Ni Prod'!W53),ABS('orig - Prod. Costs Ni Prod'!W53) + ABS('orig - Prod. Costs Ni Prod'!W53*$C$2))</f>
        <v>#VALUE!</v>
      </c>
      <c r="X53" s="35" t="e" cm="1">
        <f t="array" aca="1" ref="X53" ca="1">SIGN('orig - Prod. Costs Ni Prod'!X53)*_xll.RiskTriang(ABS('orig - Prod. Costs Ni Prod'!X53) - ABS('orig - Prod. Costs Ni Prod'!X53*$C$2),ABS('orig - Prod. Costs Ni Prod'!X53),ABS('orig - Prod. Costs Ni Prod'!X53) + ABS('orig - Prod. Costs Ni Prod'!X53*$C$2))</f>
        <v>#VALUE!</v>
      </c>
      <c r="Y53" s="35" t="e" cm="1">
        <f t="array" aca="1" ref="Y53" ca="1">SIGN('orig - Prod. Costs Ni Prod'!Y53)*_xll.RiskTriang(ABS('orig - Prod. Costs Ni Prod'!Y53) - ABS('orig - Prod. Costs Ni Prod'!Y53*$C$2),ABS('orig - Prod. Costs Ni Prod'!Y53),ABS('orig - Prod. Costs Ni Prod'!Y53) + ABS('orig - Prod. Costs Ni Prod'!Y53*$C$2))</f>
        <v>#VALUE!</v>
      </c>
      <c r="Z53" s="35" t="e" cm="1">
        <f t="array" aca="1" ref="Z53" ca="1">SIGN('orig - Prod. Costs Ni Prod'!Z53)*_xll.RiskTriang(ABS('orig - Prod. Costs Ni Prod'!Z53) - ABS('orig - Prod. Costs Ni Prod'!Z53*$C$2),ABS('orig - Prod. Costs Ni Prod'!Z53),ABS('orig - Prod. Costs Ni Prod'!Z53) + ABS('orig - Prod. Costs Ni Prod'!Z53*$C$2))</f>
        <v>#VALUE!</v>
      </c>
      <c r="AA53" s="35" t="e" cm="1">
        <f t="array" aca="1" ref="AA53" ca="1">SIGN('orig - Prod. Costs Ni Prod'!AA53)*_xll.RiskTriang(ABS('orig - Prod. Costs Ni Prod'!AA53) - ABS('orig - Prod. Costs Ni Prod'!AA53*$C$2),ABS('orig - Prod. Costs Ni Prod'!AA53),ABS('orig - Prod. Costs Ni Prod'!AA53) + ABS('orig - Prod. Costs Ni Prod'!AA53*$C$2))</f>
        <v>#VALUE!</v>
      </c>
      <c r="AB53" s="35" t="e" cm="1">
        <f t="array" aca="1" ref="AB53" ca="1">SIGN('orig - Prod. Costs Ni Prod'!AB53)*_xll.RiskTriang(ABS('orig - Prod. Costs Ni Prod'!AB53) - ABS('orig - Prod. Costs Ni Prod'!AB53*$C$2),ABS('orig - Prod. Costs Ni Prod'!AB53),ABS('orig - Prod. Costs Ni Prod'!AB53) + ABS('orig - Prod. Costs Ni Prod'!AB53*$C$2))</f>
        <v>#VALUE!</v>
      </c>
      <c r="AC53" s="35" t="e" cm="1">
        <f t="array" aca="1" ref="AC53" ca="1">SIGN('orig - Prod. Costs Ni Prod'!AC53)*_xll.RiskTriang(ABS('orig - Prod. Costs Ni Prod'!AC53) - ABS('orig - Prod. Costs Ni Prod'!AC53*$C$2),ABS('orig - Prod. Costs Ni Prod'!AC53),ABS('orig - Prod. Costs Ni Prod'!AC53) + ABS('orig - Prod. Costs Ni Prod'!AC53*$C$2))</f>
        <v>#VALUE!</v>
      </c>
      <c r="AD53" s="35" t="e" cm="1">
        <f t="array" aca="1" ref="AD53" ca="1">SIGN('orig - Prod. Costs Ni Prod'!AD53)*_xll.RiskTriang(ABS('orig - Prod. Costs Ni Prod'!AD53) - ABS('orig - Prod. Costs Ni Prod'!AD53*$C$2),ABS('orig - Prod. Costs Ni Prod'!AD53),ABS('orig - Prod. Costs Ni Prod'!AD53) + ABS('orig - Prod. Costs Ni Prod'!AD53*$C$2))</f>
        <v>#VALUE!</v>
      </c>
      <c r="AE53" s="35" t="e" cm="1">
        <f t="array" aca="1" ref="AE53" ca="1">SIGN('orig - Prod. Costs Ni Prod'!AE53)*_xll.RiskTriang(ABS('orig - Prod. Costs Ni Prod'!AE53) - ABS('orig - Prod. Costs Ni Prod'!AE53*$C$2),ABS('orig - Prod. Costs Ni Prod'!AE53),ABS('orig - Prod. Costs Ni Prod'!AE53) + ABS('orig - Prod. Costs Ni Prod'!AE53*$C$2))</f>
        <v>#VALUE!</v>
      </c>
      <c r="AF53" s="35" t="e" cm="1">
        <f t="array" aca="1" ref="AF53" ca="1">SIGN('orig - Prod. Costs Ni Prod'!AF53)*_xll.RiskTriang(ABS('orig - Prod. Costs Ni Prod'!AF53) - ABS('orig - Prod. Costs Ni Prod'!AF53*$C$2),ABS('orig - Prod. Costs Ni Prod'!AF53),ABS('orig - Prod. Costs Ni Prod'!AF53) + ABS('orig - Prod. Costs Ni Prod'!AF53*$C$2))</f>
        <v>#VALUE!</v>
      </c>
      <c r="AG53" s="35" t="e" cm="1">
        <f t="array" aca="1" ref="AG53" ca="1">SIGN('orig - Prod. Costs Ni Prod'!AG53)*_xll.RiskTriang(ABS('orig - Prod. Costs Ni Prod'!AG53) - ABS('orig - Prod. Costs Ni Prod'!AG53*$C$2),ABS('orig - Prod. Costs Ni Prod'!AG53),ABS('orig - Prod. Costs Ni Prod'!AG53) + ABS('orig - Prod. Costs Ni Prod'!AG53*$C$2))</f>
        <v>#VALUE!</v>
      </c>
      <c r="AH53" s="35" t="e" cm="1">
        <f t="array" aca="1" ref="AH53" ca="1">SIGN('orig - Prod. Costs Ni Prod'!AH53)*_xll.RiskTriang(ABS('orig - Prod. Costs Ni Prod'!AH53) - ABS('orig - Prod. Costs Ni Prod'!AH53*$C$2),ABS('orig - Prod. Costs Ni Prod'!AH53),ABS('orig - Prod. Costs Ni Prod'!AH53) + ABS('orig - Prod. Costs Ni Prod'!AH53*$C$2))</f>
        <v>#VALUE!</v>
      </c>
      <c r="AI53" s="35" t="e" cm="1">
        <f t="array" aca="1" ref="AI53" ca="1">SIGN('orig - Prod. Costs Ni Prod'!AI53)*_xll.RiskTriang(ABS('orig - Prod. Costs Ni Prod'!AI53) - ABS('orig - Prod. Costs Ni Prod'!AI53*$C$2),ABS('orig - Prod. Costs Ni Prod'!AI53),ABS('orig - Prod. Costs Ni Prod'!AI53) + ABS('orig - Prod. Costs Ni Prod'!AI53*$C$2))</f>
        <v>#VALUE!</v>
      </c>
      <c r="AJ53" s="35" t="e" cm="1">
        <f t="array" aca="1" ref="AJ53" ca="1">SIGN('orig - Prod. Costs Ni Prod'!AJ53)*_xll.RiskTriang(ABS('orig - Prod. Costs Ni Prod'!AJ53) - ABS('orig - Prod. Costs Ni Prod'!AJ53*$C$2),ABS('orig - Prod. Costs Ni Prod'!AJ53),ABS('orig - Prod. Costs Ni Prod'!AJ53) + ABS('orig - Prod. Costs Ni Prod'!AJ53*$C$2))</f>
        <v>#VALUE!</v>
      </c>
      <c r="AK53" s="35" t="e" cm="1">
        <f t="array" aca="1" ref="AK53" ca="1">SIGN('orig - Prod. Costs Ni Prod'!AK53)*_xll.RiskTriang(ABS('orig - Prod. Costs Ni Prod'!AK53) - ABS('orig - Prod. Costs Ni Prod'!AK53*$C$2),ABS('orig - Prod. Costs Ni Prod'!AK53),ABS('orig - Prod. Costs Ni Prod'!AK53) + ABS('orig - Prod. Costs Ni Prod'!AK53*$C$2))</f>
        <v>#VALUE!</v>
      </c>
      <c r="AL53" s="35" t="e" cm="1">
        <f t="array" aca="1" ref="AL53" ca="1">SIGN('orig - Prod. Costs Ni Prod'!AL53)*_xll.RiskTriang(ABS('orig - Prod. Costs Ni Prod'!AL53) - ABS('orig - Prod. Costs Ni Prod'!AL53*$C$2),ABS('orig - Prod. Costs Ni Prod'!AL53),ABS('orig - Prod. Costs Ni Prod'!AL53) + ABS('orig - Prod. Costs Ni Prod'!AL53*$C$2))</f>
        <v>#VALUE!</v>
      </c>
      <c r="AM53" s="35" t="e" cm="1">
        <f t="array" aca="1" ref="AM53" ca="1">SIGN('orig - Prod. Costs Ni Prod'!AM53)*_xll.RiskTriang(ABS('orig - Prod. Costs Ni Prod'!AM53) - ABS('orig - Prod. Costs Ni Prod'!AM53*$C$2),ABS('orig - Prod. Costs Ni Prod'!AM53),ABS('orig - Prod. Costs Ni Prod'!AM53) + ABS('orig - Prod. Costs Ni Prod'!AM53*$C$2))</f>
        <v>#VALUE!</v>
      </c>
      <c r="AN53" s="35" t="e" cm="1">
        <f t="array" aca="1" ref="AN53" ca="1">SIGN('orig - Prod. Costs Ni Prod'!AN53)*_xll.RiskTriang(ABS('orig - Prod. Costs Ni Prod'!AN53) - ABS('orig - Prod. Costs Ni Prod'!AN53*$C$2),ABS('orig - Prod. Costs Ni Prod'!AN53),ABS('orig - Prod. Costs Ni Prod'!AN53) + ABS('orig - Prod. Costs Ni Prod'!AN53*$C$2))</f>
        <v>#VALUE!</v>
      </c>
      <c r="AO53" s="35" t="e" cm="1">
        <f t="array" aca="1" ref="AO53" ca="1">SIGN('orig - Prod. Costs Ni Prod'!AO53)*_xll.RiskTriang(ABS('orig - Prod. Costs Ni Prod'!AO53) - ABS('orig - Prod. Costs Ni Prod'!AO53*$C$2),ABS('orig - Prod. Costs Ni Prod'!AO53),ABS('orig - Prod. Costs Ni Prod'!AO53) + ABS('orig - Prod. Costs Ni Prod'!AO53*$C$2))</f>
        <v>#VALUE!</v>
      </c>
      <c r="AP53" s="35" t="e" cm="1">
        <f t="array" aca="1" ref="AP53" ca="1">SIGN('orig - Prod. Costs Ni Prod'!AP53)*_xll.RiskTriang(ABS('orig - Prod. Costs Ni Prod'!AP53) - ABS('orig - Prod. Costs Ni Prod'!AP53*$C$2),ABS('orig - Prod. Costs Ni Prod'!AP53),ABS('orig - Prod. Costs Ni Prod'!AP53) + ABS('orig - Prod. Costs Ni Prod'!AP53*$C$2))</f>
        <v>#VALUE!</v>
      </c>
      <c r="AQ53" s="35" t="e" cm="1">
        <f t="array" aca="1" ref="AQ53" ca="1">SIGN('orig - Prod. Costs Ni Prod'!AQ53)*_xll.RiskTriang(ABS('orig - Prod. Costs Ni Prod'!AQ53) - ABS('orig - Prod. Costs Ni Prod'!AQ53*$C$2),ABS('orig - Prod. Costs Ni Prod'!AQ53),ABS('orig - Prod. Costs Ni Prod'!AQ53) + ABS('orig - Prod. Costs Ni Prod'!AQ53*$C$2))</f>
        <v>#VALUE!</v>
      </c>
      <c r="AR53" s="35" t="e" cm="1">
        <f t="array" aca="1" ref="AR53" ca="1">SIGN('orig - Prod. Costs Ni Prod'!AR53)*_xll.RiskTriang(ABS('orig - Prod. Costs Ni Prod'!AR53) - ABS('orig - Prod. Costs Ni Prod'!AR53*$C$2),ABS('orig - Prod. Costs Ni Prod'!AR53),ABS('orig - Prod. Costs Ni Prod'!AR53) + ABS('orig - Prod. Costs Ni Prod'!AR53*$C$2))</f>
        <v>#VALUE!</v>
      </c>
      <c r="AS53" s="35" t="e" cm="1">
        <f t="array" aca="1" ref="AS53" ca="1">SIGN('orig - Prod. Costs Ni Prod'!AS53)*_xll.RiskTriang(ABS('orig - Prod. Costs Ni Prod'!AS53) - ABS('orig - Prod. Costs Ni Prod'!AS53*$C$2),ABS('orig - Prod. Costs Ni Prod'!AS53),ABS('orig - Prod. Costs Ni Prod'!AS53) + ABS('orig - Prod. Costs Ni Prod'!AS53*$C$2))</f>
        <v>#VALUE!</v>
      </c>
      <c r="AT53" s="35" t="e" cm="1">
        <f t="array" aca="1" ref="AT53" ca="1">SIGN('orig - Prod. Costs Ni Prod'!AT53)*_xll.RiskTriang(ABS('orig - Prod. Costs Ni Prod'!AT53) - ABS('orig - Prod. Costs Ni Prod'!AT53*$C$2),ABS('orig - Prod. Costs Ni Prod'!AT53),ABS('orig - Prod. Costs Ni Prod'!AT53) + ABS('orig - Prod. Costs Ni Prod'!AT53*$C$2))</f>
        <v>#VALUE!</v>
      </c>
    </row>
    <row r="54" spans="1:46" x14ac:dyDescent="0.25">
      <c r="A54" s="37">
        <v>44926</v>
      </c>
      <c r="B54" s="46" t="s">
        <v>68</v>
      </c>
      <c r="C54" s="46">
        <v>27187</v>
      </c>
      <c r="D54" s="46" t="s">
        <v>69</v>
      </c>
      <c r="E54" s="35">
        <v>3488</v>
      </c>
      <c r="F54" s="36">
        <v>1.1174999999999999</v>
      </c>
      <c r="G54" s="35">
        <v>88</v>
      </c>
      <c r="H54" s="35">
        <v>34.302</v>
      </c>
      <c r="I54" s="35">
        <v>100</v>
      </c>
      <c r="J54" s="35">
        <v>34.302</v>
      </c>
      <c r="K54" s="10">
        <v>85.197999999999993</v>
      </c>
      <c r="L54" s="35" t="e" cm="1">
        <f t="array" aca="1" ref="L54" ca="1">SIGN('orig - Prod. Costs Ni Prod'!L54)*_xll.RiskTriang(ABS('orig - Prod. Costs Ni Prod'!L54) - ABS('orig - Prod. Costs Ni Prod'!L54*$C$2),ABS('orig - Prod. Costs Ni Prod'!L54),ABS('orig - Prod. Costs Ni Prod'!L54) + ABS('orig - Prod. Costs Ni Prod'!L54*$C$2))</f>
        <v>#VALUE!</v>
      </c>
      <c r="M54" s="35" t="e" cm="1">
        <f t="array" aca="1" ref="M54" ca="1">SIGN('orig - Prod. Costs Ni Prod'!M54)*_xll.RiskTriang(ABS('orig - Prod. Costs Ni Prod'!M54) - ABS('orig - Prod. Costs Ni Prod'!M54*$C$2),ABS('orig - Prod. Costs Ni Prod'!M54),ABS('orig - Prod. Costs Ni Prod'!M54) + ABS('orig - Prod. Costs Ni Prod'!M54*$C$2))</f>
        <v>#VALUE!</v>
      </c>
      <c r="N54" s="35" t="e" cm="1">
        <f t="array" aca="1" ref="N54" ca="1">SIGN('orig - Prod. Costs Ni Prod'!N54)*_xll.RiskTriang(ABS('orig - Prod. Costs Ni Prod'!N54) - ABS('orig - Prod. Costs Ni Prod'!N54*$C$2),ABS('orig - Prod. Costs Ni Prod'!N54),ABS('orig - Prod. Costs Ni Prod'!N54) + ABS('orig - Prod. Costs Ni Prod'!N54*$C$2))</f>
        <v>#VALUE!</v>
      </c>
      <c r="O54" s="35" t="e" cm="1">
        <f t="array" aca="1" ref="O54" ca="1">SIGN('orig - Prod. Costs Ni Prod'!O54)*_xll.RiskTriang(ABS('orig - Prod. Costs Ni Prod'!O54) - ABS('orig - Prod. Costs Ni Prod'!O54*$C$2),ABS('orig - Prod. Costs Ni Prod'!O54),ABS('orig - Prod. Costs Ni Prod'!O54) + ABS('orig - Prod. Costs Ni Prod'!O54*$C$2))</f>
        <v>#VALUE!</v>
      </c>
      <c r="P54" s="35" t="e" cm="1">
        <f t="array" aca="1" ref="P54" ca="1">SIGN('orig - Prod. Costs Ni Prod'!P54)*_xll.RiskTriang(ABS('orig - Prod. Costs Ni Prod'!P54) - ABS('orig - Prod. Costs Ni Prod'!P54*$C$2),ABS('orig - Prod. Costs Ni Prod'!P54),ABS('orig - Prod. Costs Ni Prod'!P54) + ABS('orig - Prod. Costs Ni Prod'!P54*$C$2))</f>
        <v>#VALUE!</v>
      </c>
      <c r="Q54" s="35" t="e" cm="1">
        <f t="array" aca="1" ref="Q54" ca="1">SIGN('orig - Prod. Costs Ni Prod'!Q54)*_xll.RiskTriang(ABS('orig - Prod. Costs Ni Prod'!Q54) - ABS('orig - Prod. Costs Ni Prod'!Q54*$C$2),ABS('orig - Prod. Costs Ni Prod'!Q54),ABS('orig - Prod. Costs Ni Prod'!Q54) + ABS('orig - Prod. Costs Ni Prod'!Q54*$C$2))</f>
        <v>#VALUE!</v>
      </c>
      <c r="R54" s="35" t="e" cm="1">
        <f t="array" aca="1" ref="R54" ca="1">SIGN('orig - Prod. Costs Ni Prod'!R54)*_xll.RiskTriang(ABS('orig - Prod. Costs Ni Prod'!R54) - ABS('orig - Prod. Costs Ni Prod'!R54*$C$2),ABS('orig - Prod. Costs Ni Prod'!R54),ABS('orig - Prod. Costs Ni Prod'!R54) + ABS('orig - Prod. Costs Ni Prod'!R54*$C$2))</f>
        <v>#VALUE!</v>
      </c>
      <c r="S54" s="35" t="e" cm="1">
        <f t="array" aca="1" ref="S54" ca="1">SIGN('orig - Prod. Costs Ni Prod'!S54)*_xll.RiskTriang(ABS('orig - Prod. Costs Ni Prod'!S54) - ABS('orig - Prod. Costs Ni Prod'!S54*$C$2),ABS('orig - Prod. Costs Ni Prod'!S54),ABS('orig - Prod. Costs Ni Prod'!S54) + ABS('orig - Prod. Costs Ni Prod'!S54*$C$2))</f>
        <v>#VALUE!</v>
      </c>
      <c r="T54" s="35" t="e" cm="1">
        <f t="array" aca="1" ref="T54" ca="1">SIGN('orig - Prod. Costs Ni Prod'!T54)*_xll.RiskTriang(ABS('orig - Prod. Costs Ni Prod'!T54) - ABS('orig - Prod. Costs Ni Prod'!T54*$C$2),ABS('orig - Prod. Costs Ni Prod'!T54),ABS('orig - Prod. Costs Ni Prod'!T54) + ABS('orig - Prod. Costs Ni Prod'!T54*$C$2))</f>
        <v>#VALUE!</v>
      </c>
      <c r="U54" s="35" t="e" cm="1">
        <f t="array" aca="1" ref="U54" ca="1">SIGN('orig - Prod. Costs Ni Prod'!U54)*_xll.RiskTriang(ABS('orig - Prod. Costs Ni Prod'!U54) - ABS('orig - Prod. Costs Ni Prod'!U54*$C$2),ABS('orig - Prod. Costs Ni Prod'!U54),ABS('orig - Prod. Costs Ni Prod'!U54) + ABS('orig - Prod. Costs Ni Prod'!U54*$C$2))</f>
        <v>#VALUE!</v>
      </c>
      <c r="V54" s="35" t="e" cm="1">
        <f t="array" aca="1" ref="V54" ca="1">SIGN('orig - Prod. Costs Ni Prod'!V54)*_xll.RiskTriang(ABS('orig - Prod. Costs Ni Prod'!V54) - ABS('orig - Prod. Costs Ni Prod'!V54*$C$2),ABS('orig - Prod. Costs Ni Prod'!V54),ABS('orig - Prod. Costs Ni Prod'!V54) + ABS('orig - Prod. Costs Ni Prod'!V54*$C$2))</f>
        <v>#VALUE!</v>
      </c>
      <c r="W54" s="35" t="e" cm="1">
        <f t="array" aca="1" ref="W54" ca="1">SIGN('orig - Prod. Costs Ni Prod'!W54)*_xll.RiskTriang(ABS('orig - Prod. Costs Ni Prod'!W54) - ABS('orig - Prod. Costs Ni Prod'!W54*$C$2),ABS('orig - Prod. Costs Ni Prod'!W54),ABS('orig - Prod. Costs Ni Prod'!W54) + ABS('orig - Prod. Costs Ni Prod'!W54*$C$2))</f>
        <v>#VALUE!</v>
      </c>
      <c r="X54" s="35" t="e" cm="1">
        <f t="array" aca="1" ref="X54" ca="1">SIGN('orig - Prod. Costs Ni Prod'!X54)*_xll.RiskTriang(ABS('orig - Prod. Costs Ni Prod'!X54) - ABS('orig - Prod. Costs Ni Prod'!X54*$C$2),ABS('orig - Prod. Costs Ni Prod'!X54),ABS('orig - Prod. Costs Ni Prod'!X54) + ABS('orig - Prod. Costs Ni Prod'!X54*$C$2))</f>
        <v>#VALUE!</v>
      </c>
      <c r="Y54" s="35" t="e" cm="1">
        <f t="array" aca="1" ref="Y54" ca="1">SIGN('orig - Prod. Costs Ni Prod'!Y54)*_xll.RiskTriang(ABS('orig - Prod. Costs Ni Prod'!Y54) - ABS('orig - Prod. Costs Ni Prod'!Y54*$C$2),ABS('orig - Prod. Costs Ni Prod'!Y54),ABS('orig - Prod. Costs Ni Prod'!Y54) + ABS('orig - Prod. Costs Ni Prod'!Y54*$C$2))</f>
        <v>#VALUE!</v>
      </c>
      <c r="Z54" s="35" t="e" cm="1">
        <f t="array" aca="1" ref="Z54" ca="1">SIGN('orig - Prod. Costs Ni Prod'!Z54)*_xll.RiskTriang(ABS('orig - Prod. Costs Ni Prod'!Z54) - ABS('orig - Prod. Costs Ni Prod'!Z54*$C$2),ABS('orig - Prod. Costs Ni Prod'!Z54),ABS('orig - Prod. Costs Ni Prod'!Z54) + ABS('orig - Prod. Costs Ni Prod'!Z54*$C$2))</f>
        <v>#VALUE!</v>
      </c>
      <c r="AA54" s="35" t="e" cm="1">
        <f t="array" aca="1" ref="AA54" ca="1">SIGN('orig - Prod. Costs Ni Prod'!AA54)*_xll.RiskTriang(ABS('orig - Prod. Costs Ni Prod'!AA54) - ABS('orig - Prod. Costs Ni Prod'!AA54*$C$2),ABS('orig - Prod. Costs Ni Prod'!AA54),ABS('orig - Prod. Costs Ni Prod'!AA54) + ABS('orig - Prod. Costs Ni Prod'!AA54*$C$2))</f>
        <v>#VALUE!</v>
      </c>
      <c r="AB54" s="35" t="e" cm="1">
        <f t="array" aca="1" ref="AB54" ca="1">SIGN('orig - Prod. Costs Ni Prod'!AB54)*_xll.RiskTriang(ABS('orig - Prod. Costs Ni Prod'!AB54) - ABS('orig - Prod. Costs Ni Prod'!AB54*$C$2),ABS('orig - Prod. Costs Ni Prod'!AB54),ABS('orig - Prod. Costs Ni Prod'!AB54) + ABS('orig - Prod. Costs Ni Prod'!AB54*$C$2))</f>
        <v>#VALUE!</v>
      </c>
      <c r="AC54" s="35" t="e" cm="1">
        <f t="array" aca="1" ref="AC54" ca="1">SIGN('orig - Prod. Costs Ni Prod'!AC54)*_xll.RiskTriang(ABS('orig - Prod. Costs Ni Prod'!AC54) - ABS('orig - Prod. Costs Ni Prod'!AC54*$C$2),ABS('orig - Prod. Costs Ni Prod'!AC54),ABS('orig - Prod. Costs Ni Prod'!AC54) + ABS('orig - Prod. Costs Ni Prod'!AC54*$C$2))</f>
        <v>#VALUE!</v>
      </c>
      <c r="AD54" s="35" t="e" cm="1">
        <f t="array" aca="1" ref="AD54" ca="1">SIGN('orig - Prod. Costs Ni Prod'!AD54)*_xll.RiskTriang(ABS('orig - Prod. Costs Ni Prod'!AD54) - ABS('orig - Prod. Costs Ni Prod'!AD54*$C$2),ABS('orig - Prod. Costs Ni Prod'!AD54),ABS('orig - Prod. Costs Ni Prod'!AD54) + ABS('orig - Prod. Costs Ni Prod'!AD54*$C$2))</f>
        <v>#VALUE!</v>
      </c>
      <c r="AE54" s="35" t="e" cm="1">
        <f t="array" aca="1" ref="AE54" ca="1">SIGN('orig - Prod. Costs Ni Prod'!AE54)*_xll.RiskTriang(ABS('orig - Prod. Costs Ni Prod'!AE54) - ABS('orig - Prod. Costs Ni Prod'!AE54*$C$2),ABS('orig - Prod. Costs Ni Prod'!AE54),ABS('orig - Prod. Costs Ni Prod'!AE54) + ABS('orig - Prod. Costs Ni Prod'!AE54*$C$2))</f>
        <v>#VALUE!</v>
      </c>
      <c r="AF54" s="35" t="e" cm="1">
        <f t="array" aca="1" ref="AF54" ca="1">SIGN('orig - Prod. Costs Ni Prod'!AF54)*_xll.RiskTriang(ABS('orig - Prod. Costs Ni Prod'!AF54) - ABS('orig - Prod. Costs Ni Prod'!AF54*$C$2),ABS('orig - Prod. Costs Ni Prod'!AF54),ABS('orig - Prod. Costs Ni Prod'!AF54) + ABS('orig - Prod. Costs Ni Prod'!AF54*$C$2))</f>
        <v>#VALUE!</v>
      </c>
      <c r="AG54" s="35" t="e" cm="1">
        <f t="array" aca="1" ref="AG54" ca="1">SIGN('orig - Prod. Costs Ni Prod'!AG54)*_xll.RiskTriang(ABS('orig - Prod. Costs Ni Prod'!AG54) - ABS('orig - Prod. Costs Ni Prod'!AG54*$C$2),ABS('orig - Prod. Costs Ni Prod'!AG54),ABS('orig - Prod. Costs Ni Prod'!AG54) + ABS('orig - Prod. Costs Ni Prod'!AG54*$C$2))</f>
        <v>#VALUE!</v>
      </c>
      <c r="AH54" s="35" t="e" cm="1">
        <f t="array" aca="1" ref="AH54" ca="1">SIGN('orig - Prod. Costs Ni Prod'!AH54)*_xll.RiskTriang(ABS('orig - Prod. Costs Ni Prod'!AH54) - ABS('orig - Prod. Costs Ni Prod'!AH54*$C$2),ABS('orig - Prod. Costs Ni Prod'!AH54),ABS('orig - Prod. Costs Ni Prod'!AH54) + ABS('orig - Prod. Costs Ni Prod'!AH54*$C$2))</f>
        <v>#VALUE!</v>
      </c>
      <c r="AI54" s="35" t="e" cm="1">
        <f t="array" aca="1" ref="AI54" ca="1">SIGN('orig - Prod. Costs Ni Prod'!AI54)*_xll.RiskTriang(ABS('orig - Prod. Costs Ni Prod'!AI54) - ABS('orig - Prod. Costs Ni Prod'!AI54*$C$2),ABS('orig - Prod. Costs Ni Prod'!AI54),ABS('orig - Prod. Costs Ni Prod'!AI54) + ABS('orig - Prod. Costs Ni Prod'!AI54*$C$2))</f>
        <v>#VALUE!</v>
      </c>
      <c r="AJ54" s="35" t="e" cm="1">
        <f t="array" aca="1" ref="AJ54" ca="1">SIGN('orig - Prod. Costs Ni Prod'!AJ54)*_xll.RiskTriang(ABS('orig - Prod. Costs Ni Prod'!AJ54) - ABS('orig - Prod. Costs Ni Prod'!AJ54*$C$2),ABS('orig - Prod. Costs Ni Prod'!AJ54),ABS('orig - Prod. Costs Ni Prod'!AJ54) + ABS('orig - Prod. Costs Ni Prod'!AJ54*$C$2))</f>
        <v>#VALUE!</v>
      </c>
      <c r="AK54" s="35" t="e" cm="1">
        <f t="array" aca="1" ref="AK54" ca="1">SIGN('orig - Prod. Costs Ni Prod'!AK54)*_xll.RiskTriang(ABS('orig - Prod. Costs Ni Prod'!AK54) - ABS('orig - Prod. Costs Ni Prod'!AK54*$C$2),ABS('orig - Prod. Costs Ni Prod'!AK54),ABS('orig - Prod. Costs Ni Prod'!AK54) + ABS('orig - Prod. Costs Ni Prod'!AK54*$C$2))</f>
        <v>#VALUE!</v>
      </c>
      <c r="AL54" s="35" t="e" cm="1">
        <f t="array" aca="1" ref="AL54" ca="1">SIGN('orig - Prod. Costs Ni Prod'!AL54)*_xll.RiskTriang(ABS('orig - Prod. Costs Ni Prod'!AL54) - ABS('orig - Prod. Costs Ni Prod'!AL54*$C$2),ABS('orig - Prod. Costs Ni Prod'!AL54),ABS('orig - Prod. Costs Ni Prod'!AL54) + ABS('orig - Prod. Costs Ni Prod'!AL54*$C$2))</f>
        <v>#VALUE!</v>
      </c>
      <c r="AM54" s="35" t="e" cm="1">
        <f t="array" aca="1" ref="AM54" ca="1">SIGN('orig - Prod. Costs Ni Prod'!AM54)*_xll.RiskTriang(ABS('orig - Prod. Costs Ni Prod'!AM54) - ABS('orig - Prod. Costs Ni Prod'!AM54*$C$2),ABS('orig - Prod. Costs Ni Prod'!AM54),ABS('orig - Prod. Costs Ni Prod'!AM54) + ABS('orig - Prod. Costs Ni Prod'!AM54*$C$2))</f>
        <v>#VALUE!</v>
      </c>
      <c r="AN54" s="35" t="e" cm="1">
        <f t="array" aca="1" ref="AN54" ca="1">SIGN('orig - Prod. Costs Ni Prod'!AN54)*_xll.RiskTriang(ABS('orig - Prod. Costs Ni Prod'!AN54) - ABS('orig - Prod. Costs Ni Prod'!AN54*$C$2),ABS('orig - Prod. Costs Ni Prod'!AN54),ABS('orig - Prod. Costs Ni Prod'!AN54) + ABS('orig - Prod. Costs Ni Prod'!AN54*$C$2))</f>
        <v>#VALUE!</v>
      </c>
      <c r="AO54" s="35" t="e" cm="1">
        <f t="array" aca="1" ref="AO54" ca="1">SIGN('orig - Prod. Costs Ni Prod'!AO54)*_xll.RiskTriang(ABS('orig - Prod. Costs Ni Prod'!AO54) - ABS('orig - Prod. Costs Ni Prod'!AO54*$C$2),ABS('orig - Prod. Costs Ni Prod'!AO54),ABS('orig - Prod. Costs Ni Prod'!AO54) + ABS('orig - Prod. Costs Ni Prod'!AO54*$C$2))</f>
        <v>#VALUE!</v>
      </c>
      <c r="AP54" s="35" t="e" cm="1">
        <f t="array" aca="1" ref="AP54" ca="1">SIGN('orig - Prod. Costs Ni Prod'!AP54)*_xll.RiskTriang(ABS('orig - Prod. Costs Ni Prod'!AP54) - ABS('orig - Prod. Costs Ni Prod'!AP54*$C$2),ABS('orig - Prod. Costs Ni Prod'!AP54),ABS('orig - Prod. Costs Ni Prod'!AP54) + ABS('orig - Prod. Costs Ni Prod'!AP54*$C$2))</f>
        <v>#VALUE!</v>
      </c>
      <c r="AQ54" s="35" t="e" cm="1">
        <f t="array" aca="1" ref="AQ54" ca="1">SIGN('orig - Prod. Costs Ni Prod'!AQ54)*_xll.RiskTriang(ABS('orig - Prod. Costs Ni Prod'!AQ54) - ABS('orig - Prod. Costs Ni Prod'!AQ54*$C$2),ABS('orig - Prod. Costs Ni Prod'!AQ54),ABS('orig - Prod. Costs Ni Prod'!AQ54) + ABS('orig - Prod. Costs Ni Prod'!AQ54*$C$2))</f>
        <v>#VALUE!</v>
      </c>
      <c r="AR54" s="35" t="e" cm="1">
        <f t="array" aca="1" ref="AR54" ca="1">SIGN('orig - Prod. Costs Ni Prod'!AR54)*_xll.RiskTriang(ABS('orig - Prod. Costs Ni Prod'!AR54) - ABS('orig - Prod. Costs Ni Prod'!AR54*$C$2),ABS('orig - Prod. Costs Ni Prod'!AR54),ABS('orig - Prod. Costs Ni Prod'!AR54) + ABS('orig - Prod. Costs Ni Prod'!AR54*$C$2))</f>
        <v>#VALUE!</v>
      </c>
      <c r="AS54" s="35" t="e" cm="1">
        <f t="array" aca="1" ref="AS54" ca="1">SIGN('orig - Prod. Costs Ni Prod'!AS54)*_xll.RiskTriang(ABS('orig - Prod. Costs Ni Prod'!AS54) - ABS('orig - Prod. Costs Ni Prod'!AS54*$C$2),ABS('orig - Prod. Costs Ni Prod'!AS54),ABS('orig - Prod. Costs Ni Prod'!AS54) + ABS('orig - Prod. Costs Ni Prod'!AS54*$C$2))</f>
        <v>#VALUE!</v>
      </c>
      <c r="AT54" s="35" t="e" cm="1">
        <f t="array" aca="1" ref="AT54" ca="1">SIGN('orig - Prod. Costs Ni Prod'!AT54)*_xll.RiskTriang(ABS('orig - Prod. Costs Ni Prod'!AT54) - ABS('orig - Prod. Costs Ni Prod'!AT54*$C$2),ABS('orig - Prod. Costs Ni Prod'!AT54),ABS('orig - Prod. Costs Ni Prod'!AT54) + ABS('orig - Prod. Costs Ni Prod'!AT54*$C$2))</f>
        <v>#VALUE!</v>
      </c>
    </row>
    <row r="55" spans="1:46" x14ac:dyDescent="0.25">
      <c r="A55" s="37">
        <v>44926</v>
      </c>
      <c r="B55" s="46" t="s">
        <v>70</v>
      </c>
      <c r="C55" s="46">
        <v>30053</v>
      </c>
      <c r="D55" s="46" t="s">
        <v>14</v>
      </c>
      <c r="E55" s="35">
        <v>2629</v>
      </c>
      <c r="F55" s="36">
        <v>1.1599999999999999</v>
      </c>
      <c r="G55" s="35">
        <v>70.599999999999994</v>
      </c>
      <c r="H55" s="35">
        <v>21.529</v>
      </c>
      <c r="I55" s="35">
        <v>88.795501000000002</v>
      </c>
      <c r="J55" s="35">
        <v>19.116783000000002</v>
      </c>
      <c r="K55" s="10">
        <v>93.311000000000007</v>
      </c>
      <c r="L55" s="35" t="e" cm="1">
        <f t="array" aca="1" ref="L55" ca="1">SIGN('orig - Prod. Costs Ni Prod'!L55)*_xll.RiskTriang(ABS('orig - Prod. Costs Ni Prod'!L55) - ABS('orig - Prod. Costs Ni Prod'!L55*$C$2),ABS('orig - Prod. Costs Ni Prod'!L55),ABS('orig - Prod. Costs Ni Prod'!L55) + ABS('orig - Prod. Costs Ni Prod'!L55*$C$2))</f>
        <v>#VALUE!</v>
      </c>
      <c r="M55" s="35" t="e" cm="1">
        <f t="array" aca="1" ref="M55" ca="1">SIGN('orig - Prod. Costs Ni Prod'!M55)*_xll.RiskTriang(ABS('orig - Prod. Costs Ni Prod'!M55) - ABS('orig - Prod. Costs Ni Prod'!M55*$C$2),ABS('orig - Prod. Costs Ni Prod'!M55),ABS('orig - Prod. Costs Ni Prod'!M55) + ABS('orig - Prod. Costs Ni Prod'!M55*$C$2))</f>
        <v>#VALUE!</v>
      </c>
      <c r="N55" s="35" t="e" cm="1">
        <f t="array" aca="1" ref="N55" ca="1">SIGN('orig - Prod. Costs Ni Prod'!N55)*_xll.RiskTriang(ABS('orig - Prod. Costs Ni Prod'!N55) - ABS('orig - Prod. Costs Ni Prod'!N55*$C$2),ABS('orig - Prod. Costs Ni Prod'!N55),ABS('orig - Prod. Costs Ni Prod'!N55) + ABS('orig - Prod. Costs Ni Prod'!N55*$C$2))</f>
        <v>#VALUE!</v>
      </c>
      <c r="O55" s="35" t="e" cm="1">
        <f t="array" aca="1" ref="O55" ca="1">SIGN('orig - Prod. Costs Ni Prod'!O55)*_xll.RiskTriang(ABS('orig - Prod. Costs Ni Prod'!O55) - ABS('orig - Prod. Costs Ni Prod'!O55*$C$2),ABS('orig - Prod. Costs Ni Prod'!O55),ABS('orig - Prod. Costs Ni Prod'!O55) + ABS('orig - Prod. Costs Ni Prod'!O55*$C$2))</f>
        <v>#VALUE!</v>
      </c>
      <c r="P55" s="35" t="e" cm="1">
        <f t="array" aca="1" ref="P55" ca="1">SIGN('orig - Prod. Costs Ni Prod'!P55)*_xll.RiskTriang(ABS('orig - Prod. Costs Ni Prod'!P55) - ABS('orig - Prod. Costs Ni Prod'!P55*$C$2),ABS('orig - Prod. Costs Ni Prod'!P55),ABS('orig - Prod. Costs Ni Prod'!P55) + ABS('orig - Prod. Costs Ni Prod'!P55*$C$2))</f>
        <v>#VALUE!</v>
      </c>
      <c r="Q55" s="35" t="e" cm="1">
        <f t="array" aca="1" ref="Q55" ca="1">SIGN('orig - Prod. Costs Ni Prod'!Q55)*_xll.RiskTriang(ABS('orig - Prod. Costs Ni Prod'!Q55) - ABS('orig - Prod. Costs Ni Prod'!Q55*$C$2),ABS('orig - Prod. Costs Ni Prod'!Q55),ABS('orig - Prod. Costs Ni Prod'!Q55) + ABS('orig - Prod. Costs Ni Prod'!Q55*$C$2))</f>
        <v>#VALUE!</v>
      </c>
      <c r="R55" s="35" t="e" cm="1">
        <f t="array" aca="1" ref="R55" ca="1">SIGN('orig - Prod. Costs Ni Prod'!R55)*_xll.RiskTriang(ABS('orig - Prod. Costs Ni Prod'!R55) - ABS('orig - Prod. Costs Ni Prod'!R55*$C$2),ABS('orig - Prod. Costs Ni Prod'!R55),ABS('orig - Prod. Costs Ni Prod'!R55) + ABS('orig - Prod. Costs Ni Prod'!R55*$C$2))</f>
        <v>#VALUE!</v>
      </c>
      <c r="S55" s="35" t="e" cm="1">
        <f t="array" aca="1" ref="S55" ca="1">SIGN('orig - Prod. Costs Ni Prod'!S55)*_xll.RiskTriang(ABS('orig - Prod. Costs Ni Prod'!S55) - ABS('orig - Prod. Costs Ni Prod'!S55*$C$2),ABS('orig - Prod. Costs Ni Prod'!S55),ABS('orig - Prod. Costs Ni Prod'!S55) + ABS('orig - Prod. Costs Ni Prod'!S55*$C$2))</f>
        <v>#VALUE!</v>
      </c>
      <c r="T55" s="35" t="e" cm="1">
        <f t="array" aca="1" ref="T55" ca="1">SIGN('orig - Prod. Costs Ni Prod'!T55)*_xll.RiskTriang(ABS('orig - Prod. Costs Ni Prod'!T55) - ABS('orig - Prod. Costs Ni Prod'!T55*$C$2),ABS('orig - Prod. Costs Ni Prod'!T55),ABS('orig - Prod. Costs Ni Prod'!T55) + ABS('orig - Prod. Costs Ni Prod'!T55*$C$2))</f>
        <v>#VALUE!</v>
      </c>
      <c r="U55" s="35" t="e" cm="1">
        <f t="array" aca="1" ref="U55" ca="1">SIGN('orig - Prod. Costs Ni Prod'!U55)*_xll.RiskTriang(ABS('orig - Prod. Costs Ni Prod'!U55) - ABS('orig - Prod. Costs Ni Prod'!U55*$C$2),ABS('orig - Prod. Costs Ni Prod'!U55),ABS('orig - Prod. Costs Ni Prod'!U55) + ABS('orig - Prod. Costs Ni Prod'!U55*$C$2))</f>
        <v>#VALUE!</v>
      </c>
      <c r="V55" s="35" t="e" cm="1">
        <f t="array" aca="1" ref="V55" ca="1">SIGN('orig - Prod. Costs Ni Prod'!V55)*_xll.RiskTriang(ABS('orig - Prod. Costs Ni Prod'!V55) - ABS('orig - Prod. Costs Ni Prod'!V55*$C$2),ABS('orig - Prod. Costs Ni Prod'!V55),ABS('orig - Prod. Costs Ni Prod'!V55) + ABS('orig - Prod. Costs Ni Prod'!V55*$C$2))</f>
        <v>#VALUE!</v>
      </c>
      <c r="W55" s="35" t="e" cm="1">
        <f t="array" aca="1" ref="W55" ca="1">SIGN('orig - Prod. Costs Ni Prod'!W55)*_xll.RiskTriang(ABS('orig - Prod. Costs Ni Prod'!W55) - ABS('orig - Prod. Costs Ni Prod'!W55*$C$2),ABS('orig - Prod. Costs Ni Prod'!W55),ABS('orig - Prod. Costs Ni Prod'!W55) + ABS('orig - Prod. Costs Ni Prod'!W55*$C$2))</f>
        <v>#VALUE!</v>
      </c>
      <c r="X55" s="35" t="e" cm="1">
        <f t="array" aca="1" ref="X55" ca="1">SIGN('orig - Prod. Costs Ni Prod'!X55)*_xll.RiskTriang(ABS('orig - Prod. Costs Ni Prod'!X55) - ABS('orig - Prod. Costs Ni Prod'!X55*$C$2),ABS('orig - Prod. Costs Ni Prod'!X55),ABS('orig - Prod. Costs Ni Prod'!X55) + ABS('orig - Prod. Costs Ni Prod'!X55*$C$2))</f>
        <v>#VALUE!</v>
      </c>
      <c r="Y55" s="35" t="e" cm="1">
        <f t="array" aca="1" ref="Y55" ca="1">SIGN('orig - Prod. Costs Ni Prod'!Y55)*_xll.RiskTriang(ABS('orig - Prod. Costs Ni Prod'!Y55) - ABS('orig - Prod. Costs Ni Prod'!Y55*$C$2),ABS('orig - Prod. Costs Ni Prod'!Y55),ABS('orig - Prod. Costs Ni Prod'!Y55) + ABS('orig - Prod. Costs Ni Prod'!Y55*$C$2))</f>
        <v>#VALUE!</v>
      </c>
      <c r="Z55" s="35" t="e" cm="1">
        <f t="array" aca="1" ref="Z55" ca="1">SIGN('orig - Prod. Costs Ni Prod'!Z55)*_xll.RiskTriang(ABS('orig - Prod. Costs Ni Prod'!Z55) - ABS('orig - Prod. Costs Ni Prod'!Z55*$C$2),ABS('orig - Prod. Costs Ni Prod'!Z55),ABS('orig - Prod. Costs Ni Prod'!Z55) + ABS('orig - Prod. Costs Ni Prod'!Z55*$C$2))</f>
        <v>#VALUE!</v>
      </c>
      <c r="AA55" s="35" t="e" cm="1">
        <f t="array" aca="1" ref="AA55" ca="1">SIGN('orig - Prod. Costs Ni Prod'!AA55)*_xll.RiskTriang(ABS('orig - Prod. Costs Ni Prod'!AA55) - ABS('orig - Prod. Costs Ni Prod'!AA55*$C$2),ABS('orig - Prod. Costs Ni Prod'!AA55),ABS('orig - Prod. Costs Ni Prod'!AA55) + ABS('orig - Prod. Costs Ni Prod'!AA55*$C$2))</f>
        <v>#VALUE!</v>
      </c>
      <c r="AB55" s="35" t="e" cm="1">
        <f t="array" aca="1" ref="AB55" ca="1">SIGN('orig - Prod. Costs Ni Prod'!AB55)*_xll.RiskTriang(ABS('orig - Prod. Costs Ni Prod'!AB55) - ABS('orig - Prod. Costs Ni Prod'!AB55*$C$2),ABS('orig - Prod. Costs Ni Prod'!AB55),ABS('orig - Prod. Costs Ni Prod'!AB55) + ABS('orig - Prod. Costs Ni Prod'!AB55*$C$2))</f>
        <v>#VALUE!</v>
      </c>
      <c r="AC55" s="35" t="e" cm="1">
        <f t="array" aca="1" ref="AC55" ca="1">SIGN('orig - Prod. Costs Ni Prod'!AC55)*_xll.RiskTriang(ABS('orig - Prod. Costs Ni Prod'!AC55) - ABS('orig - Prod. Costs Ni Prod'!AC55*$C$2),ABS('orig - Prod. Costs Ni Prod'!AC55),ABS('orig - Prod. Costs Ni Prod'!AC55) + ABS('orig - Prod. Costs Ni Prod'!AC55*$C$2))</f>
        <v>#VALUE!</v>
      </c>
      <c r="AD55" s="35" t="e" cm="1">
        <f t="array" aca="1" ref="AD55" ca="1">SIGN('orig - Prod. Costs Ni Prod'!AD55)*_xll.RiskTriang(ABS('orig - Prod. Costs Ni Prod'!AD55) - ABS('orig - Prod. Costs Ni Prod'!AD55*$C$2),ABS('orig - Prod. Costs Ni Prod'!AD55),ABS('orig - Prod. Costs Ni Prod'!AD55) + ABS('orig - Prod. Costs Ni Prod'!AD55*$C$2))</f>
        <v>#VALUE!</v>
      </c>
      <c r="AE55" s="35" t="e" cm="1">
        <f t="array" aca="1" ref="AE55" ca="1">SIGN('orig - Prod. Costs Ni Prod'!AE55)*_xll.RiskTriang(ABS('orig - Prod. Costs Ni Prod'!AE55) - ABS('orig - Prod. Costs Ni Prod'!AE55*$C$2),ABS('orig - Prod. Costs Ni Prod'!AE55),ABS('orig - Prod. Costs Ni Prod'!AE55) + ABS('orig - Prod. Costs Ni Prod'!AE55*$C$2))</f>
        <v>#VALUE!</v>
      </c>
      <c r="AF55" s="35" t="e" cm="1">
        <f t="array" aca="1" ref="AF55" ca="1">SIGN('orig - Prod. Costs Ni Prod'!AF55)*_xll.RiskTriang(ABS('orig - Prod. Costs Ni Prod'!AF55) - ABS('orig - Prod. Costs Ni Prod'!AF55*$C$2),ABS('orig - Prod. Costs Ni Prod'!AF55),ABS('orig - Prod. Costs Ni Prod'!AF55) + ABS('orig - Prod. Costs Ni Prod'!AF55*$C$2))</f>
        <v>#VALUE!</v>
      </c>
      <c r="AG55" s="35" t="e" cm="1">
        <f t="array" aca="1" ref="AG55" ca="1">SIGN('orig - Prod. Costs Ni Prod'!AG55)*_xll.RiskTriang(ABS('orig - Prod. Costs Ni Prod'!AG55) - ABS('orig - Prod. Costs Ni Prod'!AG55*$C$2),ABS('orig - Prod. Costs Ni Prod'!AG55),ABS('orig - Prod. Costs Ni Prod'!AG55) + ABS('orig - Prod. Costs Ni Prod'!AG55*$C$2))</f>
        <v>#VALUE!</v>
      </c>
      <c r="AH55" s="35" t="e" cm="1">
        <f t="array" aca="1" ref="AH55" ca="1">SIGN('orig - Prod. Costs Ni Prod'!AH55)*_xll.RiskTriang(ABS('orig - Prod. Costs Ni Prod'!AH55) - ABS('orig - Prod. Costs Ni Prod'!AH55*$C$2),ABS('orig - Prod. Costs Ni Prod'!AH55),ABS('orig - Prod. Costs Ni Prod'!AH55) + ABS('orig - Prod. Costs Ni Prod'!AH55*$C$2))</f>
        <v>#VALUE!</v>
      </c>
      <c r="AI55" s="35" t="e" cm="1">
        <f t="array" aca="1" ref="AI55" ca="1">SIGN('orig - Prod. Costs Ni Prod'!AI55)*_xll.RiskTriang(ABS('orig - Prod. Costs Ni Prod'!AI55) - ABS('orig - Prod. Costs Ni Prod'!AI55*$C$2),ABS('orig - Prod. Costs Ni Prod'!AI55),ABS('orig - Prod. Costs Ni Prod'!AI55) + ABS('orig - Prod. Costs Ni Prod'!AI55*$C$2))</f>
        <v>#VALUE!</v>
      </c>
      <c r="AJ55" s="35" t="e" cm="1">
        <f t="array" aca="1" ref="AJ55" ca="1">SIGN('orig - Prod. Costs Ni Prod'!AJ55)*_xll.RiskTriang(ABS('orig - Prod. Costs Ni Prod'!AJ55) - ABS('orig - Prod. Costs Ni Prod'!AJ55*$C$2),ABS('orig - Prod. Costs Ni Prod'!AJ55),ABS('orig - Prod. Costs Ni Prod'!AJ55) + ABS('orig - Prod. Costs Ni Prod'!AJ55*$C$2))</f>
        <v>#VALUE!</v>
      </c>
      <c r="AK55" s="35" t="e" cm="1">
        <f t="array" aca="1" ref="AK55" ca="1">SIGN('orig - Prod. Costs Ni Prod'!AK55)*_xll.RiskTriang(ABS('orig - Prod. Costs Ni Prod'!AK55) - ABS('orig - Prod. Costs Ni Prod'!AK55*$C$2),ABS('orig - Prod. Costs Ni Prod'!AK55),ABS('orig - Prod. Costs Ni Prod'!AK55) + ABS('orig - Prod. Costs Ni Prod'!AK55*$C$2))</f>
        <v>#VALUE!</v>
      </c>
      <c r="AL55" s="35" t="e" cm="1">
        <f t="array" aca="1" ref="AL55" ca="1">SIGN('orig - Prod. Costs Ni Prod'!AL55)*_xll.RiskTriang(ABS('orig - Prod. Costs Ni Prod'!AL55) - ABS('orig - Prod. Costs Ni Prod'!AL55*$C$2),ABS('orig - Prod. Costs Ni Prod'!AL55),ABS('orig - Prod. Costs Ni Prod'!AL55) + ABS('orig - Prod. Costs Ni Prod'!AL55*$C$2))</f>
        <v>#VALUE!</v>
      </c>
      <c r="AM55" s="35" t="e" cm="1">
        <f t="array" aca="1" ref="AM55" ca="1">SIGN('orig - Prod. Costs Ni Prod'!AM55)*_xll.RiskTriang(ABS('orig - Prod. Costs Ni Prod'!AM55) - ABS('orig - Prod. Costs Ni Prod'!AM55*$C$2),ABS('orig - Prod. Costs Ni Prod'!AM55),ABS('orig - Prod. Costs Ni Prod'!AM55) + ABS('orig - Prod. Costs Ni Prod'!AM55*$C$2))</f>
        <v>#VALUE!</v>
      </c>
      <c r="AN55" s="35" t="e" cm="1">
        <f t="array" aca="1" ref="AN55" ca="1">SIGN('orig - Prod. Costs Ni Prod'!AN55)*_xll.RiskTriang(ABS('orig - Prod. Costs Ni Prod'!AN55) - ABS('orig - Prod. Costs Ni Prod'!AN55*$C$2),ABS('orig - Prod. Costs Ni Prod'!AN55),ABS('orig - Prod. Costs Ni Prod'!AN55) + ABS('orig - Prod. Costs Ni Prod'!AN55*$C$2))</f>
        <v>#VALUE!</v>
      </c>
      <c r="AO55" s="35" t="e" cm="1">
        <f t="array" aca="1" ref="AO55" ca="1">SIGN('orig - Prod. Costs Ni Prod'!AO55)*_xll.RiskTriang(ABS('orig - Prod. Costs Ni Prod'!AO55) - ABS('orig - Prod. Costs Ni Prod'!AO55*$C$2),ABS('orig - Prod. Costs Ni Prod'!AO55),ABS('orig - Prod. Costs Ni Prod'!AO55) + ABS('orig - Prod. Costs Ni Prod'!AO55*$C$2))</f>
        <v>#VALUE!</v>
      </c>
      <c r="AP55" s="35" t="e" cm="1">
        <f t="array" aca="1" ref="AP55" ca="1">SIGN('orig - Prod. Costs Ni Prod'!AP55)*_xll.RiskTriang(ABS('orig - Prod. Costs Ni Prod'!AP55) - ABS('orig - Prod. Costs Ni Prod'!AP55*$C$2),ABS('orig - Prod. Costs Ni Prod'!AP55),ABS('orig - Prod. Costs Ni Prod'!AP55) + ABS('orig - Prod. Costs Ni Prod'!AP55*$C$2))</f>
        <v>#VALUE!</v>
      </c>
      <c r="AQ55" s="35" t="e" cm="1">
        <f t="array" aca="1" ref="AQ55" ca="1">SIGN('orig - Prod. Costs Ni Prod'!AQ55)*_xll.RiskTriang(ABS('orig - Prod. Costs Ni Prod'!AQ55) - ABS('orig - Prod. Costs Ni Prod'!AQ55*$C$2),ABS('orig - Prod. Costs Ni Prod'!AQ55),ABS('orig - Prod. Costs Ni Prod'!AQ55) + ABS('orig - Prod. Costs Ni Prod'!AQ55*$C$2))</f>
        <v>#VALUE!</v>
      </c>
      <c r="AR55" s="35" t="e" cm="1">
        <f t="array" aca="1" ref="AR55" ca="1">SIGN('orig - Prod. Costs Ni Prod'!AR55)*_xll.RiskTriang(ABS('orig - Prod. Costs Ni Prod'!AR55) - ABS('orig - Prod. Costs Ni Prod'!AR55*$C$2),ABS('orig - Prod. Costs Ni Prod'!AR55),ABS('orig - Prod. Costs Ni Prod'!AR55) + ABS('orig - Prod. Costs Ni Prod'!AR55*$C$2))</f>
        <v>#VALUE!</v>
      </c>
      <c r="AS55" s="35" t="e" cm="1">
        <f t="array" aca="1" ref="AS55" ca="1">SIGN('orig - Prod. Costs Ni Prod'!AS55)*_xll.RiskTriang(ABS('orig - Prod. Costs Ni Prod'!AS55) - ABS('orig - Prod. Costs Ni Prod'!AS55*$C$2),ABS('orig - Prod. Costs Ni Prod'!AS55),ABS('orig - Prod. Costs Ni Prod'!AS55) + ABS('orig - Prod. Costs Ni Prod'!AS55*$C$2))</f>
        <v>#VALUE!</v>
      </c>
      <c r="AT55" s="35" t="e" cm="1">
        <f t="array" aca="1" ref="AT55" ca="1">SIGN('orig - Prod. Costs Ni Prod'!AT55)*_xll.RiskTriang(ABS('orig - Prod. Costs Ni Prod'!AT55) - ABS('orig - Prod. Costs Ni Prod'!AT55*$C$2),ABS('orig - Prod. Costs Ni Prod'!AT55),ABS('orig - Prod. Costs Ni Prod'!AT55) + ABS('orig - Prod. Costs Ni Prod'!AT55*$C$2))</f>
        <v>#VALUE!</v>
      </c>
    </row>
    <row r="56" spans="1:46" x14ac:dyDescent="0.25">
      <c r="A56" s="37">
        <v>44926</v>
      </c>
      <c r="B56" s="46" t="s">
        <v>71</v>
      </c>
      <c r="C56" s="46">
        <v>34257</v>
      </c>
      <c r="D56" s="46" t="s">
        <v>72</v>
      </c>
      <c r="E56" s="35">
        <v>1787.475586</v>
      </c>
      <c r="F56" s="36">
        <v>1.04</v>
      </c>
      <c r="G56" s="35">
        <v>99.517227000000005</v>
      </c>
      <c r="H56" s="35">
        <v>18.5</v>
      </c>
      <c r="I56" s="35">
        <v>100</v>
      </c>
      <c r="J56" s="35">
        <v>18.5</v>
      </c>
      <c r="K56" s="10">
        <v>83.179725646972699</v>
      </c>
      <c r="L56" s="35" t="e" cm="1">
        <f t="array" aca="1" ref="L56" ca="1">SIGN('orig - Prod. Costs Ni Prod'!L56)*_xll.RiskTriang(ABS('orig - Prod. Costs Ni Prod'!L56) - ABS('orig - Prod. Costs Ni Prod'!L56*$C$2),ABS('orig - Prod. Costs Ni Prod'!L56),ABS('orig - Prod. Costs Ni Prod'!L56) + ABS('orig - Prod. Costs Ni Prod'!L56*$C$2))</f>
        <v>#VALUE!</v>
      </c>
      <c r="M56" s="35" t="e" cm="1">
        <f t="array" aca="1" ref="M56" ca="1">SIGN('orig - Prod. Costs Ni Prod'!M56)*_xll.RiskTriang(ABS('orig - Prod. Costs Ni Prod'!M56) - ABS('orig - Prod. Costs Ni Prod'!M56*$C$2),ABS('orig - Prod. Costs Ni Prod'!M56),ABS('orig - Prod. Costs Ni Prod'!M56) + ABS('orig - Prod. Costs Ni Prod'!M56*$C$2))</f>
        <v>#VALUE!</v>
      </c>
      <c r="N56" s="35" t="e" cm="1">
        <f t="array" aca="1" ref="N56" ca="1">SIGN('orig - Prod. Costs Ni Prod'!N56)*_xll.RiskTriang(ABS('orig - Prod. Costs Ni Prod'!N56) - ABS('orig - Prod. Costs Ni Prod'!N56*$C$2),ABS('orig - Prod. Costs Ni Prod'!N56),ABS('orig - Prod. Costs Ni Prod'!N56) + ABS('orig - Prod. Costs Ni Prod'!N56*$C$2))</f>
        <v>#VALUE!</v>
      </c>
      <c r="O56" s="35" t="e" cm="1">
        <f t="array" aca="1" ref="O56" ca="1">SIGN('orig - Prod. Costs Ni Prod'!O56)*_xll.RiskTriang(ABS('orig - Prod. Costs Ni Prod'!O56) - ABS('orig - Prod. Costs Ni Prod'!O56*$C$2),ABS('orig - Prod. Costs Ni Prod'!O56),ABS('orig - Prod. Costs Ni Prod'!O56) + ABS('orig - Prod. Costs Ni Prod'!O56*$C$2))</f>
        <v>#VALUE!</v>
      </c>
      <c r="P56" s="35" t="e" cm="1">
        <f t="array" aca="1" ref="P56" ca="1">SIGN('orig - Prod. Costs Ni Prod'!P56)*_xll.RiskTriang(ABS('orig - Prod. Costs Ni Prod'!P56) - ABS('orig - Prod. Costs Ni Prod'!P56*$C$2),ABS('orig - Prod. Costs Ni Prod'!P56),ABS('orig - Prod. Costs Ni Prod'!P56) + ABS('orig - Prod. Costs Ni Prod'!P56*$C$2))</f>
        <v>#VALUE!</v>
      </c>
      <c r="Q56" s="35" t="e" cm="1">
        <f t="array" aca="1" ref="Q56" ca="1">SIGN('orig - Prod. Costs Ni Prod'!Q56)*_xll.RiskTriang(ABS('orig - Prod. Costs Ni Prod'!Q56) - ABS('orig - Prod. Costs Ni Prod'!Q56*$C$2),ABS('orig - Prod. Costs Ni Prod'!Q56),ABS('orig - Prod. Costs Ni Prod'!Q56) + ABS('orig - Prod. Costs Ni Prod'!Q56*$C$2))</f>
        <v>#VALUE!</v>
      </c>
      <c r="R56" s="35" t="e" cm="1">
        <f t="array" aca="1" ref="R56" ca="1">SIGN('orig - Prod. Costs Ni Prod'!R56)*_xll.RiskTriang(ABS('orig - Prod. Costs Ni Prod'!R56) - ABS('orig - Prod. Costs Ni Prod'!R56*$C$2),ABS('orig - Prod. Costs Ni Prod'!R56),ABS('orig - Prod. Costs Ni Prod'!R56) + ABS('orig - Prod. Costs Ni Prod'!R56*$C$2))</f>
        <v>#VALUE!</v>
      </c>
      <c r="S56" s="35" t="e" cm="1">
        <f t="array" aca="1" ref="S56" ca="1">SIGN('orig - Prod. Costs Ni Prod'!S56)*_xll.RiskTriang(ABS('orig - Prod. Costs Ni Prod'!S56) - ABS('orig - Prod. Costs Ni Prod'!S56*$C$2),ABS('orig - Prod. Costs Ni Prod'!S56),ABS('orig - Prod. Costs Ni Prod'!S56) + ABS('orig - Prod. Costs Ni Prod'!S56*$C$2))</f>
        <v>#VALUE!</v>
      </c>
      <c r="T56" s="35" t="e" cm="1">
        <f t="array" aca="1" ref="T56" ca="1">SIGN('orig - Prod. Costs Ni Prod'!T56)*_xll.RiskTriang(ABS('orig - Prod. Costs Ni Prod'!T56) - ABS('orig - Prod. Costs Ni Prod'!T56*$C$2),ABS('orig - Prod. Costs Ni Prod'!T56),ABS('orig - Prod. Costs Ni Prod'!T56) + ABS('orig - Prod. Costs Ni Prod'!T56*$C$2))</f>
        <v>#VALUE!</v>
      </c>
      <c r="U56" s="35" t="e" cm="1">
        <f t="array" aca="1" ref="U56" ca="1">SIGN('orig - Prod. Costs Ni Prod'!U56)*_xll.RiskTriang(ABS('orig - Prod. Costs Ni Prod'!U56) - ABS('orig - Prod. Costs Ni Prod'!U56*$C$2),ABS('orig - Prod. Costs Ni Prod'!U56),ABS('orig - Prod. Costs Ni Prod'!U56) + ABS('orig - Prod. Costs Ni Prod'!U56*$C$2))</f>
        <v>#VALUE!</v>
      </c>
      <c r="V56" s="35" t="e" cm="1">
        <f t="array" aca="1" ref="V56" ca="1">SIGN('orig - Prod. Costs Ni Prod'!V56)*_xll.RiskTriang(ABS('orig - Prod. Costs Ni Prod'!V56) - ABS('orig - Prod. Costs Ni Prod'!V56*$C$2),ABS('orig - Prod. Costs Ni Prod'!V56),ABS('orig - Prod. Costs Ni Prod'!V56) + ABS('orig - Prod. Costs Ni Prod'!V56*$C$2))</f>
        <v>#VALUE!</v>
      </c>
      <c r="W56" s="35" t="e" cm="1">
        <f t="array" aca="1" ref="W56" ca="1">SIGN('orig - Prod. Costs Ni Prod'!W56)*_xll.RiskTriang(ABS('orig - Prod. Costs Ni Prod'!W56) - ABS('orig - Prod. Costs Ni Prod'!W56*$C$2),ABS('orig - Prod. Costs Ni Prod'!W56),ABS('orig - Prod. Costs Ni Prod'!W56) + ABS('orig - Prod. Costs Ni Prod'!W56*$C$2))</f>
        <v>#VALUE!</v>
      </c>
      <c r="X56" s="35" t="e" cm="1">
        <f t="array" aca="1" ref="X56" ca="1">SIGN('orig - Prod. Costs Ni Prod'!X56)*_xll.RiskTriang(ABS('orig - Prod. Costs Ni Prod'!X56) - ABS('orig - Prod. Costs Ni Prod'!X56*$C$2),ABS('orig - Prod. Costs Ni Prod'!X56),ABS('orig - Prod. Costs Ni Prod'!X56) + ABS('orig - Prod. Costs Ni Prod'!X56*$C$2))</f>
        <v>#VALUE!</v>
      </c>
      <c r="Y56" s="35" t="e" cm="1">
        <f t="array" aca="1" ref="Y56" ca="1">SIGN('orig - Prod. Costs Ni Prod'!Y56)*_xll.RiskTriang(ABS('orig - Prod. Costs Ni Prod'!Y56) - ABS('orig - Prod. Costs Ni Prod'!Y56*$C$2),ABS('orig - Prod. Costs Ni Prod'!Y56),ABS('orig - Prod. Costs Ni Prod'!Y56) + ABS('orig - Prod. Costs Ni Prod'!Y56*$C$2))</f>
        <v>#VALUE!</v>
      </c>
      <c r="Z56" s="35" t="e" cm="1">
        <f t="array" aca="1" ref="Z56" ca="1">SIGN('orig - Prod. Costs Ni Prod'!Z56)*_xll.RiskTriang(ABS('orig - Prod. Costs Ni Prod'!Z56) - ABS('orig - Prod. Costs Ni Prod'!Z56*$C$2),ABS('orig - Prod. Costs Ni Prod'!Z56),ABS('orig - Prod. Costs Ni Prod'!Z56) + ABS('orig - Prod. Costs Ni Prod'!Z56*$C$2))</f>
        <v>#VALUE!</v>
      </c>
      <c r="AA56" s="35" t="e" cm="1">
        <f t="array" aca="1" ref="AA56" ca="1">SIGN('orig - Prod. Costs Ni Prod'!AA56)*_xll.RiskTriang(ABS('orig - Prod. Costs Ni Prod'!AA56) - ABS('orig - Prod. Costs Ni Prod'!AA56*$C$2),ABS('orig - Prod. Costs Ni Prod'!AA56),ABS('orig - Prod. Costs Ni Prod'!AA56) + ABS('orig - Prod. Costs Ni Prod'!AA56*$C$2))</f>
        <v>#VALUE!</v>
      </c>
      <c r="AB56" s="35" t="e" cm="1">
        <f t="array" aca="1" ref="AB56" ca="1">SIGN('orig - Prod. Costs Ni Prod'!AB56)*_xll.RiskTriang(ABS('orig - Prod. Costs Ni Prod'!AB56) - ABS('orig - Prod. Costs Ni Prod'!AB56*$C$2),ABS('orig - Prod. Costs Ni Prod'!AB56),ABS('orig - Prod. Costs Ni Prod'!AB56) + ABS('orig - Prod. Costs Ni Prod'!AB56*$C$2))</f>
        <v>#VALUE!</v>
      </c>
      <c r="AC56" s="35" t="e" cm="1">
        <f t="array" aca="1" ref="AC56" ca="1">SIGN('orig - Prod. Costs Ni Prod'!AC56)*_xll.RiskTriang(ABS('orig - Prod. Costs Ni Prod'!AC56) - ABS('orig - Prod. Costs Ni Prod'!AC56*$C$2),ABS('orig - Prod. Costs Ni Prod'!AC56),ABS('orig - Prod. Costs Ni Prod'!AC56) + ABS('orig - Prod. Costs Ni Prod'!AC56*$C$2))</f>
        <v>#VALUE!</v>
      </c>
      <c r="AD56" s="35" t="e" cm="1">
        <f t="array" aca="1" ref="AD56" ca="1">SIGN('orig - Prod. Costs Ni Prod'!AD56)*_xll.RiskTriang(ABS('orig - Prod. Costs Ni Prod'!AD56) - ABS('orig - Prod. Costs Ni Prod'!AD56*$C$2),ABS('orig - Prod. Costs Ni Prod'!AD56),ABS('orig - Prod. Costs Ni Prod'!AD56) + ABS('orig - Prod. Costs Ni Prod'!AD56*$C$2))</f>
        <v>#VALUE!</v>
      </c>
      <c r="AE56" s="35" t="e" cm="1">
        <f t="array" aca="1" ref="AE56" ca="1">SIGN('orig - Prod. Costs Ni Prod'!AE56)*_xll.RiskTriang(ABS('orig - Prod. Costs Ni Prod'!AE56) - ABS('orig - Prod. Costs Ni Prod'!AE56*$C$2),ABS('orig - Prod. Costs Ni Prod'!AE56),ABS('orig - Prod. Costs Ni Prod'!AE56) + ABS('orig - Prod. Costs Ni Prod'!AE56*$C$2))</f>
        <v>#VALUE!</v>
      </c>
      <c r="AF56" s="35" t="e" cm="1">
        <f t="array" aca="1" ref="AF56" ca="1">SIGN('orig - Prod. Costs Ni Prod'!AF56)*_xll.RiskTriang(ABS('orig - Prod. Costs Ni Prod'!AF56) - ABS('orig - Prod. Costs Ni Prod'!AF56*$C$2),ABS('orig - Prod. Costs Ni Prod'!AF56),ABS('orig - Prod. Costs Ni Prod'!AF56) + ABS('orig - Prod. Costs Ni Prod'!AF56*$C$2))</f>
        <v>#VALUE!</v>
      </c>
      <c r="AG56" s="35" t="e" cm="1">
        <f t="array" aca="1" ref="AG56" ca="1">SIGN('orig - Prod. Costs Ni Prod'!AG56)*_xll.RiskTriang(ABS('orig - Prod. Costs Ni Prod'!AG56) - ABS('orig - Prod. Costs Ni Prod'!AG56*$C$2),ABS('orig - Prod. Costs Ni Prod'!AG56),ABS('orig - Prod. Costs Ni Prod'!AG56) + ABS('orig - Prod. Costs Ni Prod'!AG56*$C$2))</f>
        <v>#VALUE!</v>
      </c>
      <c r="AH56" s="35" t="e" cm="1">
        <f t="array" aca="1" ref="AH56" ca="1">SIGN('orig - Prod. Costs Ni Prod'!AH56)*_xll.RiskTriang(ABS('orig - Prod. Costs Ni Prod'!AH56) - ABS('orig - Prod. Costs Ni Prod'!AH56*$C$2),ABS('orig - Prod. Costs Ni Prod'!AH56),ABS('orig - Prod. Costs Ni Prod'!AH56) + ABS('orig - Prod. Costs Ni Prod'!AH56*$C$2))</f>
        <v>#VALUE!</v>
      </c>
      <c r="AI56" s="35" t="e" cm="1">
        <f t="array" aca="1" ref="AI56" ca="1">SIGN('orig - Prod. Costs Ni Prod'!AI56)*_xll.RiskTriang(ABS('orig - Prod. Costs Ni Prod'!AI56) - ABS('orig - Prod. Costs Ni Prod'!AI56*$C$2),ABS('orig - Prod. Costs Ni Prod'!AI56),ABS('orig - Prod. Costs Ni Prod'!AI56) + ABS('orig - Prod. Costs Ni Prod'!AI56*$C$2))</f>
        <v>#VALUE!</v>
      </c>
      <c r="AJ56" s="35" t="e" cm="1">
        <f t="array" aca="1" ref="AJ56" ca="1">SIGN('orig - Prod. Costs Ni Prod'!AJ56)*_xll.RiskTriang(ABS('orig - Prod. Costs Ni Prod'!AJ56) - ABS('orig - Prod. Costs Ni Prod'!AJ56*$C$2),ABS('orig - Prod. Costs Ni Prod'!AJ56),ABS('orig - Prod. Costs Ni Prod'!AJ56) + ABS('orig - Prod. Costs Ni Prod'!AJ56*$C$2))</f>
        <v>#VALUE!</v>
      </c>
      <c r="AK56" s="35" t="e" cm="1">
        <f t="array" aca="1" ref="AK56" ca="1">SIGN('orig - Prod. Costs Ni Prod'!AK56)*_xll.RiskTriang(ABS('orig - Prod. Costs Ni Prod'!AK56) - ABS('orig - Prod. Costs Ni Prod'!AK56*$C$2),ABS('orig - Prod. Costs Ni Prod'!AK56),ABS('orig - Prod. Costs Ni Prod'!AK56) + ABS('orig - Prod. Costs Ni Prod'!AK56*$C$2))</f>
        <v>#VALUE!</v>
      </c>
      <c r="AL56" s="35" t="e" cm="1">
        <f t="array" aca="1" ref="AL56" ca="1">SIGN('orig - Prod. Costs Ni Prod'!AL56)*_xll.RiskTriang(ABS('orig - Prod. Costs Ni Prod'!AL56) - ABS('orig - Prod. Costs Ni Prod'!AL56*$C$2),ABS('orig - Prod. Costs Ni Prod'!AL56),ABS('orig - Prod. Costs Ni Prod'!AL56) + ABS('orig - Prod. Costs Ni Prod'!AL56*$C$2))</f>
        <v>#VALUE!</v>
      </c>
      <c r="AM56" s="35" t="e" cm="1">
        <f t="array" aca="1" ref="AM56" ca="1">SIGN('orig - Prod. Costs Ni Prod'!AM56)*_xll.RiskTriang(ABS('orig - Prod. Costs Ni Prod'!AM56) - ABS('orig - Prod. Costs Ni Prod'!AM56*$C$2),ABS('orig - Prod. Costs Ni Prod'!AM56),ABS('orig - Prod. Costs Ni Prod'!AM56) + ABS('orig - Prod. Costs Ni Prod'!AM56*$C$2))</f>
        <v>#VALUE!</v>
      </c>
      <c r="AN56" s="35" t="e" cm="1">
        <f t="array" aca="1" ref="AN56" ca="1">SIGN('orig - Prod. Costs Ni Prod'!AN56)*_xll.RiskTriang(ABS('orig - Prod. Costs Ni Prod'!AN56) - ABS('orig - Prod. Costs Ni Prod'!AN56*$C$2),ABS('orig - Prod. Costs Ni Prod'!AN56),ABS('orig - Prod. Costs Ni Prod'!AN56) + ABS('orig - Prod. Costs Ni Prod'!AN56*$C$2))</f>
        <v>#VALUE!</v>
      </c>
      <c r="AO56" s="35" t="e" cm="1">
        <f t="array" aca="1" ref="AO56" ca="1">SIGN('orig - Prod. Costs Ni Prod'!AO56)*_xll.RiskTriang(ABS('orig - Prod. Costs Ni Prod'!AO56) - ABS('orig - Prod. Costs Ni Prod'!AO56*$C$2),ABS('orig - Prod. Costs Ni Prod'!AO56),ABS('orig - Prod. Costs Ni Prod'!AO56) + ABS('orig - Prod. Costs Ni Prod'!AO56*$C$2))</f>
        <v>#VALUE!</v>
      </c>
      <c r="AP56" s="35" t="e" cm="1">
        <f t="array" aca="1" ref="AP56" ca="1">SIGN('orig - Prod. Costs Ni Prod'!AP56)*_xll.RiskTriang(ABS('orig - Prod. Costs Ni Prod'!AP56) - ABS('orig - Prod. Costs Ni Prod'!AP56*$C$2),ABS('orig - Prod. Costs Ni Prod'!AP56),ABS('orig - Prod. Costs Ni Prod'!AP56) + ABS('orig - Prod. Costs Ni Prod'!AP56*$C$2))</f>
        <v>#VALUE!</v>
      </c>
      <c r="AQ56" s="35" t="e" cm="1">
        <f t="array" aca="1" ref="AQ56" ca="1">SIGN('orig - Prod. Costs Ni Prod'!AQ56)*_xll.RiskTriang(ABS('orig - Prod. Costs Ni Prod'!AQ56) - ABS('orig - Prod. Costs Ni Prod'!AQ56*$C$2),ABS('orig - Prod. Costs Ni Prod'!AQ56),ABS('orig - Prod. Costs Ni Prod'!AQ56) + ABS('orig - Prod. Costs Ni Prod'!AQ56*$C$2))</f>
        <v>#VALUE!</v>
      </c>
      <c r="AR56" s="35" t="e" cm="1">
        <f t="array" aca="1" ref="AR56" ca="1">SIGN('orig - Prod. Costs Ni Prod'!AR56)*_xll.RiskTriang(ABS('orig - Prod. Costs Ni Prod'!AR56) - ABS('orig - Prod. Costs Ni Prod'!AR56*$C$2),ABS('orig - Prod. Costs Ni Prod'!AR56),ABS('orig - Prod. Costs Ni Prod'!AR56) + ABS('orig - Prod. Costs Ni Prod'!AR56*$C$2))</f>
        <v>#VALUE!</v>
      </c>
      <c r="AS56" s="35" t="e" cm="1">
        <f t="array" aca="1" ref="AS56" ca="1">SIGN('orig - Prod. Costs Ni Prod'!AS56)*_xll.RiskTriang(ABS('orig - Prod. Costs Ni Prod'!AS56) - ABS('orig - Prod. Costs Ni Prod'!AS56*$C$2),ABS('orig - Prod. Costs Ni Prod'!AS56),ABS('orig - Prod. Costs Ni Prod'!AS56) + ABS('orig - Prod. Costs Ni Prod'!AS56*$C$2))</f>
        <v>#VALUE!</v>
      </c>
      <c r="AT56" s="35" t="e" cm="1">
        <f t="array" aca="1" ref="AT56" ca="1">SIGN('orig - Prod. Costs Ni Prod'!AT56)*_xll.RiskTriang(ABS('orig - Prod. Costs Ni Prod'!AT56) - ABS('orig - Prod. Costs Ni Prod'!AT56*$C$2),ABS('orig - Prod. Costs Ni Prod'!AT56),ABS('orig - Prod. Costs Ni Prod'!AT56) + ABS('orig - Prod. Costs Ni Prod'!AT56*$C$2))</f>
        <v>#VALUE!</v>
      </c>
    </row>
    <row r="57" spans="1:46" x14ac:dyDescent="0.25">
      <c r="A57" s="37">
        <v>44926</v>
      </c>
      <c r="B57" s="46" t="s">
        <v>73</v>
      </c>
      <c r="C57" s="46">
        <v>27519</v>
      </c>
      <c r="D57" s="46" t="s">
        <v>10</v>
      </c>
      <c r="E57" s="35">
        <v>6037</v>
      </c>
      <c r="F57" s="36">
        <v>4.1000000000000002E-2</v>
      </c>
      <c r="G57" s="35">
        <v>68.682152000000002</v>
      </c>
      <c r="H57" s="35">
        <v>1.7</v>
      </c>
      <c r="I57" s="35">
        <v>100</v>
      </c>
      <c r="J57" s="35">
        <v>1.7</v>
      </c>
      <c r="K57" s="10">
        <v>2.42198634147644</v>
      </c>
      <c r="L57" s="35" t="e" cm="1">
        <f t="array" aca="1" ref="L57" ca="1">SIGN('orig - Prod. Costs Ni Prod'!L57)*_xll.RiskTriang(ABS('orig - Prod. Costs Ni Prod'!L57) - ABS('orig - Prod. Costs Ni Prod'!L57*$C$2),ABS('orig - Prod. Costs Ni Prod'!L57),ABS('orig - Prod. Costs Ni Prod'!L57) + ABS('orig - Prod. Costs Ni Prod'!L57*$C$2))</f>
        <v>#VALUE!</v>
      </c>
      <c r="M57" s="35" t="e" cm="1">
        <f t="array" aca="1" ref="M57" ca="1">SIGN('orig - Prod. Costs Ni Prod'!M57)*_xll.RiskTriang(ABS('orig - Prod. Costs Ni Prod'!M57) - ABS('orig - Prod. Costs Ni Prod'!M57*$C$2),ABS('orig - Prod. Costs Ni Prod'!M57),ABS('orig - Prod. Costs Ni Prod'!M57) + ABS('orig - Prod. Costs Ni Prod'!M57*$C$2))</f>
        <v>#VALUE!</v>
      </c>
      <c r="N57" s="35" t="e" cm="1">
        <f t="array" aca="1" ref="N57" ca="1">SIGN('orig - Prod. Costs Ni Prod'!N57)*_xll.RiskTriang(ABS('orig - Prod. Costs Ni Prod'!N57) - ABS('orig - Prod. Costs Ni Prod'!N57*$C$2),ABS('orig - Prod. Costs Ni Prod'!N57),ABS('orig - Prod. Costs Ni Prod'!N57) + ABS('orig - Prod. Costs Ni Prod'!N57*$C$2))</f>
        <v>#VALUE!</v>
      </c>
      <c r="O57" s="35" t="e" cm="1">
        <f t="array" aca="1" ref="O57" ca="1">SIGN('orig - Prod. Costs Ni Prod'!O57)*_xll.RiskTriang(ABS('orig - Prod. Costs Ni Prod'!O57) - ABS('orig - Prod. Costs Ni Prod'!O57*$C$2),ABS('orig - Prod. Costs Ni Prod'!O57),ABS('orig - Prod. Costs Ni Prod'!O57) + ABS('orig - Prod. Costs Ni Prod'!O57*$C$2))</f>
        <v>#VALUE!</v>
      </c>
      <c r="P57" s="35" t="e" cm="1">
        <f t="array" aca="1" ref="P57" ca="1">SIGN('orig - Prod. Costs Ni Prod'!P57)*_xll.RiskTriang(ABS('orig - Prod. Costs Ni Prod'!P57) - ABS('orig - Prod. Costs Ni Prod'!P57*$C$2),ABS('orig - Prod. Costs Ni Prod'!P57),ABS('orig - Prod. Costs Ni Prod'!P57) + ABS('orig - Prod. Costs Ni Prod'!P57*$C$2))</f>
        <v>#VALUE!</v>
      </c>
      <c r="Q57" s="35" t="e" cm="1">
        <f t="array" aca="1" ref="Q57" ca="1">SIGN('orig - Prod. Costs Ni Prod'!Q57)*_xll.RiskTriang(ABS('orig - Prod. Costs Ni Prod'!Q57) - ABS('orig - Prod. Costs Ni Prod'!Q57*$C$2),ABS('orig - Prod. Costs Ni Prod'!Q57),ABS('orig - Prod. Costs Ni Prod'!Q57) + ABS('orig - Prod. Costs Ni Prod'!Q57*$C$2))</f>
        <v>#VALUE!</v>
      </c>
      <c r="R57" s="35" t="e" cm="1">
        <f t="array" aca="1" ref="R57" ca="1">SIGN('orig - Prod. Costs Ni Prod'!R57)*_xll.RiskTriang(ABS('orig - Prod. Costs Ni Prod'!R57) - ABS('orig - Prod. Costs Ni Prod'!R57*$C$2),ABS('orig - Prod. Costs Ni Prod'!R57),ABS('orig - Prod. Costs Ni Prod'!R57) + ABS('orig - Prod. Costs Ni Prod'!R57*$C$2))</f>
        <v>#VALUE!</v>
      </c>
      <c r="S57" s="35" t="e" cm="1">
        <f t="array" aca="1" ref="S57" ca="1">SIGN('orig - Prod. Costs Ni Prod'!S57)*_xll.RiskTriang(ABS('orig - Prod. Costs Ni Prod'!S57) - ABS('orig - Prod. Costs Ni Prod'!S57*$C$2),ABS('orig - Prod. Costs Ni Prod'!S57),ABS('orig - Prod. Costs Ni Prod'!S57) + ABS('orig - Prod. Costs Ni Prod'!S57*$C$2))</f>
        <v>#VALUE!</v>
      </c>
      <c r="T57" s="35" t="e" cm="1">
        <f t="array" aca="1" ref="T57" ca="1">SIGN('orig - Prod. Costs Ni Prod'!T57)*_xll.RiskTriang(ABS('orig - Prod. Costs Ni Prod'!T57) - ABS('orig - Prod. Costs Ni Prod'!T57*$C$2),ABS('orig - Prod. Costs Ni Prod'!T57),ABS('orig - Prod. Costs Ni Prod'!T57) + ABS('orig - Prod. Costs Ni Prod'!T57*$C$2))</f>
        <v>#VALUE!</v>
      </c>
      <c r="U57" s="35" t="e" cm="1">
        <f t="array" aca="1" ref="U57" ca="1">SIGN('orig - Prod. Costs Ni Prod'!U57)*_xll.RiskTriang(ABS('orig - Prod. Costs Ni Prod'!U57) - ABS('orig - Prod. Costs Ni Prod'!U57*$C$2),ABS('orig - Prod. Costs Ni Prod'!U57),ABS('orig - Prod. Costs Ni Prod'!U57) + ABS('orig - Prod. Costs Ni Prod'!U57*$C$2))</f>
        <v>#VALUE!</v>
      </c>
      <c r="V57" s="35" t="e" cm="1">
        <f t="array" aca="1" ref="V57" ca="1">SIGN('orig - Prod. Costs Ni Prod'!V57)*_xll.RiskTriang(ABS('orig - Prod. Costs Ni Prod'!V57) - ABS('orig - Prod. Costs Ni Prod'!V57*$C$2),ABS('orig - Prod. Costs Ni Prod'!V57),ABS('orig - Prod. Costs Ni Prod'!V57) + ABS('orig - Prod. Costs Ni Prod'!V57*$C$2))</f>
        <v>#VALUE!</v>
      </c>
      <c r="W57" s="35" t="e" cm="1">
        <f t="array" aca="1" ref="W57" ca="1">SIGN('orig - Prod. Costs Ni Prod'!W57)*_xll.RiskTriang(ABS('orig - Prod. Costs Ni Prod'!W57) - ABS('orig - Prod. Costs Ni Prod'!W57*$C$2),ABS('orig - Prod. Costs Ni Prod'!W57),ABS('orig - Prod. Costs Ni Prod'!W57) + ABS('orig - Prod. Costs Ni Prod'!W57*$C$2))</f>
        <v>#VALUE!</v>
      </c>
      <c r="X57" s="35" t="e" cm="1">
        <f t="array" aca="1" ref="X57" ca="1">SIGN('orig - Prod. Costs Ni Prod'!X57)*_xll.RiskTriang(ABS('orig - Prod. Costs Ni Prod'!X57) - ABS('orig - Prod. Costs Ni Prod'!X57*$C$2),ABS('orig - Prod. Costs Ni Prod'!X57),ABS('orig - Prod. Costs Ni Prod'!X57) + ABS('orig - Prod. Costs Ni Prod'!X57*$C$2))</f>
        <v>#VALUE!</v>
      </c>
      <c r="Y57" s="35" t="e" cm="1">
        <f t="array" aca="1" ref="Y57" ca="1">SIGN('orig - Prod. Costs Ni Prod'!Y57)*_xll.RiskTriang(ABS('orig - Prod. Costs Ni Prod'!Y57) - ABS('orig - Prod. Costs Ni Prod'!Y57*$C$2),ABS('orig - Prod. Costs Ni Prod'!Y57),ABS('orig - Prod. Costs Ni Prod'!Y57) + ABS('orig - Prod. Costs Ni Prod'!Y57*$C$2))</f>
        <v>#VALUE!</v>
      </c>
      <c r="Z57" s="35" t="e" cm="1">
        <f t="array" aca="1" ref="Z57" ca="1">SIGN('orig - Prod. Costs Ni Prod'!Z57)*_xll.RiskTriang(ABS('orig - Prod. Costs Ni Prod'!Z57) - ABS('orig - Prod. Costs Ni Prod'!Z57*$C$2),ABS('orig - Prod. Costs Ni Prod'!Z57),ABS('orig - Prod. Costs Ni Prod'!Z57) + ABS('orig - Prod. Costs Ni Prod'!Z57*$C$2))</f>
        <v>#VALUE!</v>
      </c>
      <c r="AA57" s="35" t="e" cm="1">
        <f t="array" aca="1" ref="AA57" ca="1">SIGN('orig - Prod. Costs Ni Prod'!AA57)*_xll.RiskTriang(ABS('orig - Prod. Costs Ni Prod'!AA57) - ABS('orig - Prod. Costs Ni Prod'!AA57*$C$2),ABS('orig - Prod. Costs Ni Prod'!AA57),ABS('orig - Prod. Costs Ni Prod'!AA57) + ABS('orig - Prod. Costs Ni Prod'!AA57*$C$2))</f>
        <v>#VALUE!</v>
      </c>
      <c r="AB57" s="35" t="e" cm="1">
        <f t="array" aca="1" ref="AB57" ca="1">SIGN('orig - Prod. Costs Ni Prod'!AB57)*_xll.RiskTriang(ABS('orig - Prod. Costs Ni Prod'!AB57) - ABS('orig - Prod. Costs Ni Prod'!AB57*$C$2),ABS('orig - Prod. Costs Ni Prod'!AB57),ABS('orig - Prod. Costs Ni Prod'!AB57) + ABS('orig - Prod. Costs Ni Prod'!AB57*$C$2))</f>
        <v>#VALUE!</v>
      </c>
      <c r="AC57" s="35" t="e" cm="1">
        <f t="array" aca="1" ref="AC57" ca="1">SIGN('orig - Prod. Costs Ni Prod'!AC57)*_xll.RiskTriang(ABS('orig - Prod. Costs Ni Prod'!AC57) - ABS('orig - Prod. Costs Ni Prod'!AC57*$C$2),ABS('orig - Prod. Costs Ni Prod'!AC57),ABS('orig - Prod. Costs Ni Prod'!AC57) + ABS('orig - Prod. Costs Ni Prod'!AC57*$C$2))</f>
        <v>#VALUE!</v>
      </c>
      <c r="AD57" s="35" t="e" cm="1">
        <f t="array" aca="1" ref="AD57" ca="1">SIGN('orig - Prod. Costs Ni Prod'!AD57)*_xll.RiskTriang(ABS('orig - Prod. Costs Ni Prod'!AD57) - ABS('orig - Prod. Costs Ni Prod'!AD57*$C$2),ABS('orig - Prod. Costs Ni Prod'!AD57),ABS('orig - Prod. Costs Ni Prod'!AD57) + ABS('orig - Prod. Costs Ni Prod'!AD57*$C$2))</f>
        <v>#VALUE!</v>
      </c>
      <c r="AE57" s="35" t="e" cm="1">
        <f t="array" aca="1" ref="AE57" ca="1">SIGN('orig - Prod. Costs Ni Prod'!AE57)*_xll.RiskTriang(ABS('orig - Prod. Costs Ni Prod'!AE57) - ABS('orig - Prod. Costs Ni Prod'!AE57*$C$2),ABS('orig - Prod. Costs Ni Prod'!AE57),ABS('orig - Prod. Costs Ni Prod'!AE57) + ABS('orig - Prod. Costs Ni Prod'!AE57*$C$2))</f>
        <v>#VALUE!</v>
      </c>
      <c r="AF57" s="35" t="e" cm="1">
        <f t="array" aca="1" ref="AF57" ca="1">SIGN('orig - Prod. Costs Ni Prod'!AF57)*_xll.RiskTriang(ABS('orig - Prod. Costs Ni Prod'!AF57) - ABS('orig - Prod. Costs Ni Prod'!AF57*$C$2),ABS('orig - Prod. Costs Ni Prod'!AF57),ABS('orig - Prod. Costs Ni Prod'!AF57) + ABS('orig - Prod. Costs Ni Prod'!AF57*$C$2))</f>
        <v>#VALUE!</v>
      </c>
      <c r="AG57" s="35" t="e" cm="1">
        <f t="array" aca="1" ref="AG57" ca="1">SIGN('orig - Prod. Costs Ni Prod'!AG57)*_xll.RiskTriang(ABS('orig - Prod. Costs Ni Prod'!AG57) - ABS('orig - Prod. Costs Ni Prod'!AG57*$C$2),ABS('orig - Prod. Costs Ni Prod'!AG57),ABS('orig - Prod. Costs Ni Prod'!AG57) + ABS('orig - Prod. Costs Ni Prod'!AG57*$C$2))</f>
        <v>#VALUE!</v>
      </c>
      <c r="AH57" s="35" t="e" cm="1">
        <f t="array" aca="1" ref="AH57" ca="1">SIGN('orig - Prod. Costs Ni Prod'!AH57)*_xll.RiskTriang(ABS('orig - Prod. Costs Ni Prod'!AH57) - ABS('orig - Prod. Costs Ni Prod'!AH57*$C$2),ABS('orig - Prod. Costs Ni Prod'!AH57),ABS('orig - Prod. Costs Ni Prod'!AH57) + ABS('orig - Prod. Costs Ni Prod'!AH57*$C$2))</f>
        <v>#VALUE!</v>
      </c>
      <c r="AI57" s="35" t="e" cm="1">
        <f t="array" aca="1" ref="AI57" ca="1">SIGN('orig - Prod. Costs Ni Prod'!AI57)*_xll.RiskTriang(ABS('orig - Prod. Costs Ni Prod'!AI57) - ABS('orig - Prod. Costs Ni Prod'!AI57*$C$2),ABS('orig - Prod. Costs Ni Prod'!AI57),ABS('orig - Prod. Costs Ni Prod'!AI57) + ABS('orig - Prod. Costs Ni Prod'!AI57*$C$2))</f>
        <v>#VALUE!</v>
      </c>
      <c r="AJ57" s="35" t="e" cm="1">
        <f t="array" aca="1" ref="AJ57" ca="1">SIGN('orig - Prod. Costs Ni Prod'!AJ57)*_xll.RiskTriang(ABS('orig - Prod. Costs Ni Prod'!AJ57) - ABS('orig - Prod. Costs Ni Prod'!AJ57*$C$2),ABS('orig - Prod. Costs Ni Prod'!AJ57),ABS('orig - Prod. Costs Ni Prod'!AJ57) + ABS('orig - Prod. Costs Ni Prod'!AJ57*$C$2))</f>
        <v>#VALUE!</v>
      </c>
      <c r="AK57" s="35" t="e" cm="1">
        <f t="array" aca="1" ref="AK57" ca="1">SIGN('orig - Prod. Costs Ni Prod'!AK57)*_xll.RiskTriang(ABS('orig - Prod. Costs Ni Prod'!AK57) - ABS('orig - Prod. Costs Ni Prod'!AK57*$C$2),ABS('orig - Prod. Costs Ni Prod'!AK57),ABS('orig - Prod. Costs Ni Prod'!AK57) + ABS('orig - Prod. Costs Ni Prod'!AK57*$C$2))</f>
        <v>#VALUE!</v>
      </c>
      <c r="AL57" s="35" t="e" cm="1">
        <f t="array" aca="1" ref="AL57" ca="1">SIGN('orig - Prod. Costs Ni Prod'!AL57)*_xll.RiskTriang(ABS('orig - Prod. Costs Ni Prod'!AL57) - ABS('orig - Prod. Costs Ni Prod'!AL57*$C$2),ABS('orig - Prod. Costs Ni Prod'!AL57),ABS('orig - Prod. Costs Ni Prod'!AL57) + ABS('orig - Prod. Costs Ni Prod'!AL57*$C$2))</f>
        <v>#VALUE!</v>
      </c>
      <c r="AM57" s="35" t="e" cm="1">
        <f t="array" aca="1" ref="AM57" ca="1">SIGN('orig - Prod. Costs Ni Prod'!AM57)*_xll.RiskTriang(ABS('orig - Prod. Costs Ni Prod'!AM57) - ABS('orig - Prod. Costs Ni Prod'!AM57*$C$2),ABS('orig - Prod. Costs Ni Prod'!AM57),ABS('orig - Prod. Costs Ni Prod'!AM57) + ABS('orig - Prod. Costs Ni Prod'!AM57*$C$2))</f>
        <v>#VALUE!</v>
      </c>
      <c r="AN57" s="35" t="e" cm="1">
        <f t="array" aca="1" ref="AN57" ca="1">SIGN('orig - Prod. Costs Ni Prod'!AN57)*_xll.RiskTriang(ABS('orig - Prod. Costs Ni Prod'!AN57) - ABS('orig - Prod. Costs Ni Prod'!AN57*$C$2),ABS('orig - Prod. Costs Ni Prod'!AN57),ABS('orig - Prod. Costs Ni Prod'!AN57) + ABS('orig - Prod. Costs Ni Prod'!AN57*$C$2))</f>
        <v>#VALUE!</v>
      </c>
      <c r="AO57" s="35" t="e" cm="1">
        <f t="array" aca="1" ref="AO57" ca="1">SIGN('orig - Prod. Costs Ni Prod'!AO57)*_xll.RiskTriang(ABS('orig - Prod. Costs Ni Prod'!AO57) - ABS('orig - Prod. Costs Ni Prod'!AO57*$C$2),ABS('orig - Prod. Costs Ni Prod'!AO57),ABS('orig - Prod. Costs Ni Prod'!AO57) + ABS('orig - Prod. Costs Ni Prod'!AO57*$C$2))</f>
        <v>#VALUE!</v>
      </c>
      <c r="AP57" s="35" t="e" cm="1">
        <f t="array" aca="1" ref="AP57" ca="1">SIGN('orig - Prod. Costs Ni Prod'!AP57)*_xll.RiskTriang(ABS('orig - Prod. Costs Ni Prod'!AP57) - ABS('orig - Prod. Costs Ni Prod'!AP57*$C$2),ABS('orig - Prod. Costs Ni Prod'!AP57),ABS('orig - Prod. Costs Ni Prod'!AP57) + ABS('orig - Prod. Costs Ni Prod'!AP57*$C$2))</f>
        <v>#VALUE!</v>
      </c>
      <c r="AQ57" s="35" t="e" cm="1">
        <f t="array" aca="1" ref="AQ57" ca="1">SIGN('orig - Prod. Costs Ni Prod'!AQ57)*_xll.RiskTriang(ABS('orig - Prod. Costs Ni Prod'!AQ57) - ABS('orig - Prod. Costs Ni Prod'!AQ57*$C$2),ABS('orig - Prod. Costs Ni Prod'!AQ57),ABS('orig - Prod. Costs Ni Prod'!AQ57) + ABS('orig - Prod. Costs Ni Prod'!AQ57*$C$2))</f>
        <v>#VALUE!</v>
      </c>
      <c r="AR57" s="35" t="e" cm="1">
        <f t="array" aca="1" ref="AR57" ca="1">SIGN('orig - Prod. Costs Ni Prod'!AR57)*_xll.RiskTriang(ABS('orig - Prod. Costs Ni Prod'!AR57) - ABS('orig - Prod. Costs Ni Prod'!AR57*$C$2),ABS('orig - Prod. Costs Ni Prod'!AR57),ABS('orig - Prod. Costs Ni Prod'!AR57) + ABS('orig - Prod. Costs Ni Prod'!AR57*$C$2))</f>
        <v>#VALUE!</v>
      </c>
      <c r="AS57" s="35" t="e" cm="1">
        <f t="array" aca="1" ref="AS57" ca="1">SIGN('orig - Prod. Costs Ni Prod'!AS57)*_xll.RiskTriang(ABS('orig - Prod. Costs Ni Prod'!AS57) - ABS('orig - Prod. Costs Ni Prod'!AS57*$C$2),ABS('orig - Prod. Costs Ni Prod'!AS57),ABS('orig - Prod. Costs Ni Prod'!AS57) + ABS('orig - Prod. Costs Ni Prod'!AS57*$C$2))</f>
        <v>#VALUE!</v>
      </c>
      <c r="AT57" s="35" t="e" cm="1">
        <f t="array" aca="1" ref="AT57" ca="1">SIGN('orig - Prod. Costs Ni Prod'!AT57)*_xll.RiskTriang(ABS('orig - Prod. Costs Ni Prod'!AT57) - ABS('orig - Prod. Costs Ni Prod'!AT57*$C$2),ABS('orig - Prod. Costs Ni Prod'!AT57),ABS('orig - Prod. Costs Ni Prod'!AT57) + ABS('orig - Prod. Costs Ni Prod'!AT57*$C$2))</f>
        <v>#VALUE!</v>
      </c>
    </row>
    <row r="58" spans="1:46" x14ac:dyDescent="0.25">
      <c r="A58" s="37">
        <v>44926</v>
      </c>
      <c r="B58" s="46" t="s">
        <v>74</v>
      </c>
      <c r="C58" s="46">
        <v>33832</v>
      </c>
      <c r="D58" s="46" t="s">
        <v>17</v>
      </c>
      <c r="E58" s="35">
        <v>6600</v>
      </c>
      <c r="F58" s="36">
        <v>0.3</v>
      </c>
      <c r="G58" s="35">
        <v>80.8</v>
      </c>
      <c r="H58" s="35">
        <v>15.997999999999999</v>
      </c>
      <c r="I58" s="35">
        <v>85</v>
      </c>
      <c r="J58" s="35">
        <v>13.59864</v>
      </c>
      <c r="K58" s="10">
        <v>85.215000000000003</v>
      </c>
      <c r="L58" s="35" t="e" cm="1">
        <f t="array" aca="1" ref="L58" ca="1">SIGN('orig - Prod. Costs Ni Prod'!L58)*_xll.RiskTriang(ABS('orig - Prod. Costs Ni Prod'!L58) - ABS('orig - Prod. Costs Ni Prod'!L58*$C$2),ABS('orig - Prod. Costs Ni Prod'!L58),ABS('orig - Prod. Costs Ni Prod'!L58) + ABS('orig - Prod. Costs Ni Prod'!L58*$C$2))</f>
        <v>#VALUE!</v>
      </c>
      <c r="M58" s="35" t="e" cm="1">
        <f t="array" aca="1" ref="M58" ca="1">SIGN('orig - Prod. Costs Ni Prod'!M58)*_xll.RiskTriang(ABS('orig - Prod. Costs Ni Prod'!M58) - ABS('orig - Prod. Costs Ni Prod'!M58*$C$2),ABS('orig - Prod. Costs Ni Prod'!M58),ABS('orig - Prod. Costs Ni Prod'!M58) + ABS('orig - Prod. Costs Ni Prod'!M58*$C$2))</f>
        <v>#VALUE!</v>
      </c>
      <c r="N58" s="35" t="e" cm="1">
        <f t="array" aca="1" ref="N58" ca="1">SIGN('orig - Prod. Costs Ni Prod'!N58)*_xll.RiskTriang(ABS('orig - Prod. Costs Ni Prod'!N58) - ABS('orig - Prod. Costs Ni Prod'!N58*$C$2),ABS('orig - Prod. Costs Ni Prod'!N58),ABS('orig - Prod. Costs Ni Prod'!N58) + ABS('orig - Prod. Costs Ni Prod'!N58*$C$2))</f>
        <v>#VALUE!</v>
      </c>
      <c r="O58" s="35" t="e" cm="1">
        <f t="array" aca="1" ref="O58" ca="1">SIGN('orig - Prod. Costs Ni Prod'!O58)*_xll.RiskTriang(ABS('orig - Prod. Costs Ni Prod'!O58) - ABS('orig - Prod. Costs Ni Prod'!O58*$C$2),ABS('orig - Prod. Costs Ni Prod'!O58),ABS('orig - Prod. Costs Ni Prod'!O58) + ABS('orig - Prod. Costs Ni Prod'!O58*$C$2))</f>
        <v>#VALUE!</v>
      </c>
      <c r="P58" s="35" t="e" cm="1">
        <f t="array" aca="1" ref="P58" ca="1">SIGN('orig - Prod. Costs Ni Prod'!P58)*_xll.RiskTriang(ABS('orig - Prod. Costs Ni Prod'!P58) - ABS('orig - Prod. Costs Ni Prod'!P58*$C$2),ABS('orig - Prod. Costs Ni Prod'!P58),ABS('orig - Prod. Costs Ni Prod'!P58) + ABS('orig - Prod. Costs Ni Prod'!P58*$C$2))</f>
        <v>#VALUE!</v>
      </c>
      <c r="Q58" s="35" t="e" cm="1">
        <f t="array" aca="1" ref="Q58" ca="1">SIGN('orig - Prod. Costs Ni Prod'!Q58)*_xll.RiskTriang(ABS('orig - Prod. Costs Ni Prod'!Q58) - ABS('orig - Prod. Costs Ni Prod'!Q58*$C$2),ABS('orig - Prod. Costs Ni Prod'!Q58),ABS('orig - Prod. Costs Ni Prod'!Q58) + ABS('orig - Prod. Costs Ni Prod'!Q58*$C$2))</f>
        <v>#VALUE!</v>
      </c>
      <c r="R58" s="35" t="e" cm="1">
        <f t="array" aca="1" ref="R58" ca="1">SIGN('orig - Prod. Costs Ni Prod'!R58)*_xll.RiskTriang(ABS('orig - Prod. Costs Ni Prod'!R58) - ABS('orig - Prod. Costs Ni Prod'!R58*$C$2),ABS('orig - Prod. Costs Ni Prod'!R58),ABS('orig - Prod. Costs Ni Prod'!R58) + ABS('orig - Prod. Costs Ni Prod'!R58*$C$2))</f>
        <v>#VALUE!</v>
      </c>
      <c r="S58" s="35" t="e" cm="1">
        <f t="array" aca="1" ref="S58" ca="1">SIGN('orig - Prod. Costs Ni Prod'!S58)*_xll.RiskTriang(ABS('orig - Prod. Costs Ni Prod'!S58) - ABS('orig - Prod. Costs Ni Prod'!S58*$C$2),ABS('orig - Prod. Costs Ni Prod'!S58),ABS('orig - Prod. Costs Ni Prod'!S58) + ABS('orig - Prod. Costs Ni Prod'!S58*$C$2))</f>
        <v>#VALUE!</v>
      </c>
      <c r="T58" s="35" t="e" cm="1">
        <f t="array" aca="1" ref="T58" ca="1">SIGN('orig - Prod. Costs Ni Prod'!T58)*_xll.RiskTriang(ABS('orig - Prod. Costs Ni Prod'!T58) - ABS('orig - Prod. Costs Ni Prod'!T58*$C$2),ABS('orig - Prod. Costs Ni Prod'!T58),ABS('orig - Prod. Costs Ni Prod'!T58) + ABS('orig - Prod. Costs Ni Prod'!T58*$C$2))</f>
        <v>#VALUE!</v>
      </c>
      <c r="U58" s="35" t="e" cm="1">
        <f t="array" aca="1" ref="U58" ca="1">SIGN('orig - Prod. Costs Ni Prod'!U58)*_xll.RiskTriang(ABS('orig - Prod. Costs Ni Prod'!U58) - ABS('orig - Prod. Costs Ni Prod'!U58*$C$2),ABS('orig - Prod. Costs Ni Prod'!U58),ABS('orig - Prod. Costs Ni Prod'!U58) + ABS('orig - Prod. Costs Ni Prod'!U58*$C$2))</f>
        <v>#VALUE!</v>
      </c>
      <c r="V58" s="35" t="e" cm="1">
        <f t="array" aca="1" ref="V58" ca="1">SIGN('orig - Prod. Costs Ni Prod'!V58)*_xll.RiskTriang(ABS('orig - Prod. Costs Ni Prod'!V58) - ABS('orig - Prod. Costs Ni Prod'!V58*$C$2),ABS('orig - Prod. Costs Ni Prod'!V58),ABS('orig - Prod. Costs Ni Prod'!V58) + ABS('orig - Prod. Costs Ni Prod'!V58*$C$2))</f>
        <v>#VALUE!</v>
      </c>
      <c r="W58" s="35" t="e" cm="1">
        <f t="array" aca="1" ref="W58" ca="1">SIGN('orig - Prod. Costs Ni Prod'!W58)*_xll.RiskTriang(ABS('orig - Prod. Costs Ni Prod'!W58) - ABS('orig - Prod. Costs Ni Prod'!W58*$C$2),ABS('orig - Prod. Costs Ni Prod'!W58),ABS('orig - Prod. Costs Ni Prod'!W58) + ABS('orig - Prod. Costs Ni Prod'!W58*$C$2))</f>
        <v>#VALUE!</v>
      </c>
      <c r="X58" s="35" t="e" cm="1">
        <f t="array" aca="1" ref="X58" ca="1">SIGN('orig - Prod. Costs Ni Prod'!X58)*_xll.RiskTriang(ABS('orig - Prod. Costs Ni Prod'!X58) - ABS('orig - Prod. Costs Ni Prod'!X58*$C$2),ABS('orig - Prod. Costs Ni Prod'!X58),ABS('orig - Prod. Costs Ni Prod'!X58) + ABS('orig - Prod. Costs Ni Prod'!X58*$C$2))</f>
        <v>#VALUE!</v>
      </c>
      <c r="Y58" s="35" t="e" cm="1">
        <f t="array" aca="1" ref="Y58" ca="1">SIGN('orig - Prod. Costs Ni Prod'!Y58)*_xll.RiskTriang(ABS('orig - Prod. Costs Ni Prod'!Y58) - ABS('orig - Prod. Costs Ni Prod'!Y58*$C$2),ABS('orig - Prod. Costs Ni Prod'!Y58),ABS('orig - Prod. Costs Ni Prod'!Y58) + ABS('orig - Prod. Costs Ni Prod'!Y58*$C$2))</f>
        <v>#VALUE!</v>
      </c>
      <c r="Z58" s="35" t="e" cm="1">
        <f t="array" aca="1" ref="Z58" ca="1">SIGN('orig - Prod. Costs Ni Prod'!Z58)*_xll.RiskTriang(ABS('orig - Prod. Costs Ni Prod'!Z58) - ABS('orig - Prod. Costs Ni Prod'!Z58*$C$2),ABS('orig - Prod. Costs Ni Prod'!Z58),ABS('orig - Prod. Costs Ni Prod'!Z58) + ABS('orig - Prod. Costs Ni Prod'!Z58*$C$2))</f>
        <v>#VALUE!</v>
      </c>
      <c r="AA58" s="35" t="e" cm="1">
        <f t="array" aca="1" ref="AA58" ca="1">SIGN('orig - Prod. Costs Ni Prod'!AA58)*_xll.RiskTriang(ABS('orig - Prod. Costs Ni Prod'!AA58) - ABS('orig - Prod. Costs Ni Prod'!AA58*$C$2),ABS('orig - Prod. Costs Ni Prod'!AA58),ABS('orig - Prod. Costs Ni Prod'!AA58) + ABS('orig - Prod. Costs Ni Prod'!AA58*$C$2))</f>
        <v>#VALUE!</v>
      </c>
      <c r="AB58" s="35" t="e" cm="1">
        <f t="array" aca="1" ref="AB58" ca="1">SIGN('orig - Prod. Costs Ni Prod'!AB58)*_xll.RiskTriang(ABS('orig - Prod. Costs Ni Prod'!AB58) - ABS('orig - Prod. Costs Ni Prod'!AB58*$C$2),ABS('orig - Prod. Costs Ni Prod'!AB58),ABS('orig - Prod. Costs Ni Prod'!AB58) + ABS('orig - Prod. Costs Ni Prod'!AB58*$C$2))</f>
        <v>#VALUE!</v>
      </c>
      <c r="AC58" s="35" t="e" cm="1">
        <f t="array" aca="1" ref="AC58" ca="1">SIGN('orig - Prod. Costs Ni Prod'!AC58)*_xll.RiskTriang(ABS('orig - Prod. Costs Ni Prod'!AC58) - ABS('orig - Prod. Costs Ni Prod'!AC58*$C$2),ABS('orig - Prod. Costs Ni Prod'!AC58),ABS('orig - Prod. Costs Ni Prod'!AC58) + ABS('orig - Prod. Costs Ni Prod'!AC58*$C$2))</f>
        <v>#VALUE!</v>
      </c>
      <c r="AD58" s="35" t="e" cm="1">
        <f t="array" aca="1" ref="AD58" ca="1">SIGN('orig - Prod. Costs Ni Prod'!AD58)*_xll.RiskTriang(ABS('orig - Prod. Costs Ni Prod'!AD58) - ABS('orig - Prod. Costs Ni Prod'!AD58*$C$2),ABS('orig - Prod. Costs Ni Prod'!AD58),ABS('orig - Prod. Costs Ni Prod'!AD58) + ABS('orig - Prod. Costs Ni Prod'!AD58*$C$2))</f>
        <v>#VALUE!</v>
      </c>
      <c r="AE58" s="35" t="e" cm="1">
        <f t="array" aca="1" ref="AE58" ca="1">SIGN('orig - Prod. Costs Ni Prod'!AE58)*_xll.RiskTriang(ABS('orig - Prod. Costs Ni Prod'!AE58) - ABS('orig - Prod. Costs Ni Prod'!AE58*$C$2),ABS('orig - Prod. Costs Ni Prod'!AE58),ABS('orig - Prod. Costs Ni Prod'!AE58) + ABS('orig - Prod. Costs Ni Prod'!AE58*$C$2))</f>
        <v>#VALUE!</v>
      </c>
      <c r="AF58" s="35" t="e" cm="1">
        <f t="array" aca="1" ref="AF58" ca="1">SIGN('orig - Prod. Costs Ni Prod'!AF58)*_xll.RiskTriang(ABS('orig - Prod. Costs Ni Prod'!AF58) - ABS('orig - Prod. Costs Ni Prod'!AF58*$C$2),ABS('orig - Prod. Costs Ni Prod'!AF58),ABS('orig - Prod. Costs Ni Prod'!AF58) + ABS('orig - Prod. Costs Ni Prod'!AF58*$C$2))</f>
        <v>#VALUE!</v>
      </c>
      <c r="AG58" s="35" t="e" cm="1">
        <f t="array" aca="1" ref="AG58" ca="1">SIGN('orig - Prod. Costs Ni Prod'!AG58)*_xll.RiskTriang(ABS('orig - Prod. Costs Ni Prod'!AG58) - ABS('orig - Prod. Costs Ni Prod'!AG58*$C$2),ABS('orig - Prod. Costs Ni Prod'!AG58),ABS('orig - Prod. Costs Ni Prod'!AG58) + ABS('orig - Prod. Costs Ni Prod'!AG58*$C$2))</f>
        <v>#VALUE!</v>
      </c>
      <c r="AH58" s="35" t="e" cm="1">
        <f t="array" aca="1" ref="AH58" ca="1">SIGN('orig - Prod. Costs Ni Prod'!AH58)*_xll.RiskTriang(ABS('orig - Prod. Costs Ni Prod'!AH58) - ABS('orig - Prod. Costs Ni Prod'!AH58*$C$2),ABS('orig - Prod. Costs Ni Prod'!AH58),ABS('orig - Prod. Costs Ni Prod'!AH58) + ABS('orig - Prod. Costs Ni Prod'!AH58*$C$2))</f>
        <v>#VALUE!</v>
      </c>
      <c r="AI58" s="35" t="e" cm="1">
        <f t="array" aca="1" ref="AI58" ca="1">SIGN('orig - Prod. Costs Ni Prod'!AI58)*_xll.RiskTriang(ABS('orig - Prod. Costs Ni Prod'!AI58) - ABS('orig - Prod. Costs Ni Prod'!AI58*$C$2),ABS('orig - Prod. Costs Ni Prod'!AI58),ABS('orig - Prod. Costs Ni Prod'!AI58) + ABS('orig - Prod. Costs Ni Prod'!AI58*$C$2))</f>
        <v>#VALUE!</v>
      </c>
      <c r="AJ58" s="35" t="e" cm="1">
        <f t="array" aca="1" ref="AJ58" ca="1">SIGN('orig - Prod. Costs Ni Prod'!AJ58)*_xll.RiskTriang(ABS('orig - Prod. Costs Ni Prod'!AJ58) - ABS('orig - Prod. Costs Ni Prod'!AJ58*$C$2),ABS('orig - Prod. Costs Ni Prod'!AJ58),ABS('orig - Prod. Costs Ni Prod'!AJ58) + ABS('orig - Prod. Costs Ni Prod'!AJ58*$C$2))</f>
        <v>#VALUE!</v>
      </c>
      <c r="AK58" s="35" t="e" cm="1">
        <f t="array" aca="1" ref="AK58" ca="1">SIGN('orig - Prod. Costs Ni Prod'!AK58)*_xll.RiskTriang(ABS('orig - Prod. Costs Ni Prod'!AK58) - ABS('orig - Prod. Costs Ni Prod'!AK58*$C$2),ABS('orig - Prod. Costs Ni Prod'!AK58),ABS('orig - Prod. Costs Ni Prod'!AK58) + ABS('orig - Prod. Costs Ni Prod'!AK58*$C$2))</f>
        <v>#VALUE!</v>
      </c>
      <c r="AL58" s="35" t="e" cm="1">
        <f t="array" aca="1" ref="AL58" ca="1">SIGN('orig - Prod. Costs Ni Prod'!AL58)*_xll.RiskTriang(ABS('orig - Prod. Costs Ni Prod'!AL58) - ABS('orig - Prod. Costs Ni Prod'!AL58*$C$2),ABS('orig - Prod. Costs Ni Prod'!AL58),ABS('orig - Prod. Costs Ni Prod'!AL58) + ABS('orig - Prod. Costs Ni Prod'!AL58*$C$2))</f>
        <v>#VALUE!</v>
      </c>
      <c r="AM58" s="35" t="e" cm="1">
        <f t="array" aca="1" ref="AM58" ca="1">SIGN('orig - Prod. Costs Ni Prod'!AM58)*_xll.RiskTriang(ABS('orig - Prod. Costs Ni Prod'!AM58) - ABS('orig - Prod. Costs Ni Prod'!AM58*$C$2),ABS('orig - Prod. Costs Ni Prod'!AM58),ABS('orig - Prod. Costs Ni Prod'!AM58) + ABS('orig - Prod. Costs Ni Prod'!AM58*$C$2))</f>
        <v>#VALUE!</v>
      </c>
      <c r="AN58" s="35" t="e" cm="1">
        <f t="array" aca="1" ref="AN58" ca="1">SIGN('orig - Prod. Costs Ni Prod'!AN58)*_xll.RiskTriang(ABS('orig - Prod. Costs Ni Prod'!AN58) - ABS('orig - Prod. Costs Ni Prod'!AN58*$C$2),ABS('orig - Prod. Costs Ni Prod'!AN58),ABS('orig - Prod. Costs Ni Prod'!AN58) + ABS('orig - Prod. Costs Ni Prod'!AN58*$C$2))</f>
        <v>#VALUE!</v>
      </c>
      <c r="AO58" s="35" t="e" cm="1">
        <f t="array" aca="1" ref="AO58" ca="1">SIGN('orig - Prod. Costs Ni Prod'!AO58)*_xll.RiskTriang(ABS('orig - Prod. Costs Ni Prod'!AO58) - ABS('orig - Prod. Costs Ni Prod'!AO58*$C$2),ABS('orig - Prod. Costs Ni Prod'!AO58),ABS('orig - Prod. Costs Ni Prod'!AO58) + ABS('orig - Prod. Costs Ni Prod'!AO58*$C$2))</f>
        <v>#VALUE!</v>
      </c>
      <c r="AP58" s="35" t="e" cm="1">
        <f t="array" aca="1" ref="AP58" ca="1">SIGN('orig - Prod. Costs Ni Prod'!AP58)*_xll.RiskTriang(ABS('orig - Prod. Costs Ni Prod'!AP58) - ABS('orig - Prod. Costs Ni Prod'!AP58*$C$2),ABS('orig - Prod. Costs Ni Prod'!AP58),ABS('orig - Prod. Costs Ni Prod'!AP58) + ABS('orig - Prod. Costs Ni Prod'!AP58*$C$2))</f>
        <v>#VALUE!</v>
      </c>
      <c r="AQ58" s="35" t="e" cm="1">
        <f t="array" aca="1" ref="AQ58" ca="1">SIGN('orig - Prod. Costs Ni Prod'!AQ58)*_xll.RiskTriang(ABS('orig - Prod. Costs Ni Prod'!AQ58) - ABS('orig - Prod. Costs Ni Prod'!AQ58*$C$2),ABS('orig - Prod. Costs Ni Prod'!AQ58),ABS('orig - Prod. Costs Ni Prod'!AQ58) + ABS('orig - Prod. Costs Ni Prod'!AQ58*$C$2))</f>
        <v>#VALUE!</v>
      </c>
      <c r="AR58" s="35" t="e" cm="1">
        <f t="array" aca="1" ref="AR58" ca="1">SIGN('orig - Prod. Costs Ni Prod'!AR58)*_xll.RiskTriang(ABS('orig - Prod. Costs Ni Prod'!AR58) - ABS('orig - Prod. Costs Ni Prod'!AR58*$C$2),ABS('orig - Prod. Costs Ni Prod'!AR58),ABS('orig - Prod. Costs Ni Prod'!AR58) + ABS('orig - Prod. Costs Ni Prod'!AR58*$C$2))</f>
        <v>#VALUE!</v>
      </c>
      <c r="AS58" s="35" t="e" cm="1">
        <f t="array" aca="1" ref="AS58" ca="1">SIGN('orig - Prod. Costs Ni Prod'!AS58)*_xll.RiskTriang(ABS('orig - Prod. Costs Ni Prod'!AS58) - ABS('orig - Prod. Costs Ni Prod'!AS58*$C$2),ABS('orig - Prod. Costs Ni Prod'!AS58),ABS('orig - Prod. Costs Ni Prod'!AS58) + ABS('orig - Prod. Costs Ni Prod'!AS58*$C$2))</f>
        <v>#VALUE!</v>
      </c>
      <c r="AT58" s="35" t="e" cm="1">
        <f t="array" aca="1" ref="AT58" ca="1">SIGN('orig - Prod. Costs Ni Prod'!AT58)*_xll.RiskTriang(ABS('orig - Prod. Costs Ni Prod'!AT58) - ABS('orig - Prod. Costs Ni Prod'!AT58*$C$2),ABS('orig - Prod. Costs Ni Prod'!AT58),ABS('orig - Prod. Costs Ni Prod'!AT58) + ABS('orig - Prod. Costs Ni Prod'!AT58*$C$2))</f>
        <v>#VALUE!</v>
      </c>
    </row>
    <row r="59" spans="1:46" x14ac:dyDescent="0.25">
      <c r="A59" s="37">
        <v>44926</v>
      </c>
      <c r="B59" s="46" t="s">
        <v>75</v>
      </c>
      <c r="C59" s="46">
        <v>27713</v>
      </c>
      <c r="D59" s="46" t="s">
        <v>14</v>
      </c>
      <c r="E59" s="35">
        <v>567.01030900000001</v>
      </c>
      <c r="F59" s="36">
        <v>1.0465</v>
      </c>
      <c r="G59" s="35">
        <v>83.17</v>
      </c>
      <c r="H59" s="35">
        <v>4.9349999999999996</v>
      </c>
      <c r="I59" s="35">
        <v>90</v>
      </c>
      <c r="J59" s="35">
        <v>4.441446</v>
      </c>
      <c r="K59" s="10">
        <v>76.194000000000003</v>
      </c>
      <c r="L59" s="35" t="e" cm="1">
        <f t="array" aca="1" ref="L59" ca="1">SIGN('orig - Prod. Costs Ni Prod'!L59)*_xll.RiskTriang(ABS('orig - Prod. Costs Ni Prod'!L59) - ABS('orig - Prod. Costs Ni Prod'!L59*$C$2),ABS('orig - Prod. Costs Ni Prod'!L59),ABS('orig - Prod. Costs Ni Prod'!L59) + ABS('orig - Prod. Costs Ni Prod'!L59*$C$2))</f>
        <v>#VALUE!</v>
      </c>
      <c r="M59" s="35" t="e" cm="1">
        <f t="array" aca="1" ref="M59" ca="1">SIGN('orig - Prod. Costs Ni Prod'!M59)*_xll.RiskTriang(ABS('orig - Prod. Costs Ni Prod'!M59) - ABS('orig - Prod. Costs Ni Prod'!M59*$C$2),ABS('orig - Prod. Costs Ni Prod'!M59),ABS('orig - Prod. Costs Ni Prod'!M59) + ABS('orig - Prod. Costs Ni Prod'!M59*$C$2))</f>
        <v>#VALUE!</v>
      </c>
      <c r="N59" s="35" t="e" cm="1">
        <f t="array" aca="1" ref="N59" ca="1">SIGN('orig - Prod. Costs Ni Prod'!N59)*_xll.RiskTriang(ABS('orig - Prod. Costs Ni Prod'!N59) - ABS('orig - Prod. Costs Ni Prod'!N59*$C$2),ABS('orig - Prod. Costs Ni Prod'!N59),ABS('orig - Prod. Costs Ni Prod'!N59) + ABS('orig - Prod. Costs Ni Prod'!N59*$C$2))</f>
        <v>#VALUE!</v>
      </c>
      <c r="O59" s="35" t="e" cm="1">
        <f t="array" aca="1" ref="O59" ca="1">SIGN('orig - Prod. Costs Ni Prod'!O59)*_xll.RiskTriang(ABS('orig - Prod. Costs Ni Prod'!O59) - ABS('orig - Prod. Costs Ni Prod'!O59*$C$2),ABS('orig - Prod. Costs Ni Prod'!O59),ABS('orig - Prod. Costs Ni Prod'!O59) + ABS('orig - Prod. Costs Ni Prod'!O59*$C$2))</f>
        <v>#VALUE!</v>
      </c>
      <c r="P59" s="35" t="e" cm="1">
        <f t="array" aca="1" ref="P59" ca="1">SIGN('orig - Prod. Costs Ni Prod'!P59)*_xll.RiskTriang(ABS('orig - Prod. Costs Ni Prod'!P59) - ABS('orig - Prod. Costs Ni Prod'!P59*$C$2),ABS('orig - Prod. Costs Ni Prod'!P59),ABS('orig - Prod. Costs Ni Prod'!P59) + ABS('orig - Prod. Costs Ni Prod'!P59*$C$2))</f>
        <v>#VALUE!</v>
      </c>
      <c r="Q59" s="35" t="e" cm="1">
        <f t="array" aca="1" ref="Q59" ca="1">SIGN('orig - Prod. Costs Ni Prod'!Q59)*_xll.RiskTriang(ABS('orig - Prod. Costs Ni Prod'!Q59) - ABS('orig - Prod. Costs Ni Prod'!Q59*$C$2),ABS('orig - Prod. Costs Ni Prod'!Q59),ABS('orig - Prod. Costs Ni Prod'!Q59) + ABS('orig - Prod. Costs Ni Prod'!Q59*$C$2))</f>
        <v>#VALUE!</v>
      </c>
      <c r="R59" s="35" t="e" cm="1">
        <f t="array" aca="1" ref="R59" ca="1">SIGN('orig - Prod. Costs Ni Prod'!R59)*_xll.RiskTriang(ABS('orig - Prod. Costs Ni Prod'!R59) - ABS('orig - Prod. Costs Ni Prod'!R59*$C$2),ABS('orig - Prod. Costs Ni Prod'!R59),ABS('orig - Prod. Costs Ni Prod'!R59) + ABS('orig - Prod. Costs Ni Prod'!R59*$C$2))</f>
        <v>#VALUE!</v>
      </c>
      <c r="S59" s="35" t="e" cm="1">
        <f t="array" aca="1" ref="S59" ca="1">SIGN('orig - Prod. Costs Ni Prod'!S59)*_xll.RiskTriang(ABS('orig - Prod. Costs Ni Prod'!S59) - ABS('orig - Prod. Costs Ni Prod'!S59*$C$2),ABS('orig - Prod. Costs Ni Prod'!S59),ABS('orig - Prod. Costs Ni Prod'!S59) + ABS('orig - Prod. Costs Ni Prod'!S59*$C$2))</f>
        <v>#VALUE!</v>
      </c>
      <c r="T59" s="35" t="e" cm="1">
        <f t="array" aca="1" ref="T59" ca="1">SIGN('orig - Prod. Costs Ni Prod'!T59)*_xll.RiskTriang(ABS('orig - Prod. Costs Ni Prod'!T59) - ABS('orig - Prod. Costs Ni Prod'!T59*$C$2),ABS('orig - Prod. Costs Ni Prod'!T59),ABS('orig - Prod. Costs Ni Prod'!T59) + ABS('orig - Prod. Costs Ni Prod'!T59*$C$2))</f>
        <v>#VALUE!</v>
      </c>
      <c r="U59" s="35" t="e" cm="1">
        <f t="array" aca="1" ref="U59" ca="1">SIGN('orig - Prod. Costs Ni Prod'!U59)*_xll.RiskTriang(ABS('orig - Prod. Costs Ni Prod'!U59) - ABS('orig - Prod. Costs Ni Prod'!U59*$C$2),ABS('orig - Prod. Costs Ni Prod'!U59),ABS('orig - Prod. Costs Ni Prod'!U59) + ABS('orig - Prod. Costs Ni Prod'!U59*$C$2))</f>
        <v>#VALUE!</v>
      </c>
      <c r="V59" s="35" t="e" cm="1">
        <f t="array" aca="1" ref="V59" ca="1">SIGN('orig - Prod. Costs Ni Prod'!V59)*_xll.RiskTriang(ABS('orig - Prod. Costs Ni Prod'!V59) - ABS('orig - Prod. Costs Ni Prod'!V59*$C$2),ABS('orig - Prod. Costs Ni Prod'!V59),ABS('orig - Prod. Costs Ni Prod'!V59) + ABS('orig - Prod. Costs Ni Prod'!V59*$C$2))</f>
        <v>#VALUE!</v>
      </c>
      <c r="W59" s="35" t="e" cm="1">
        <f t="array" aca="1" ref="W59" ca="1">SIGN('orig - Prod. Costs Ni Prod'!W59)*_xll.RiskTriang(ABS('orig - Prod. Costs Ni Prod'!W59) - ABS('orig - Prod. Costs Ni Prod'!W59*$C$2),ABS('orig - Prod. Costs Ni Prod'!W59),ABS('orig - Prod. Costs Ni Prod'!W59) + ABS('orig - Prod. Costs Ni Prod'!W59*$C$2))</f>
        <v>#VALUE!</v>
      </c>
      <c r="X59" s="35" t="e" cm="1">
        <f t="array" aca="1" ref="X59" ca="1">SIGN('orig - Prod. Costs Ni Prod'!X59)*_xll.RiskTriang(ABS('orig - Prod. Costs Ni Prod'!X59) - ABS('orig - Prod. Costs Ni Prod'!X59*$C$2),ABS('orig - Prod. Costs Ni Prod'!X59),ABS('orig - Prod. Costs Ni Prod'!X59) + ABS('orig - Prod. Costs Ni Prod'!X59*$C$2))</f>
        <v>#VALUE!</v>
      </c>
      <c r="Y59" s="35" t="e" cm="1">
        <f t="array" aca="1" ref="Y59" ca="1">SIGN('orig - Prod. Costs Ni Prod'!Y59)*_xll.RiskTriang(ABS('orig - Prod. Costs Ni Prod'!Y59) - ABS('orig - Prod. Costs Ni Prod'!Y59*$C$2),ABS('orig - Prod. Costs Ni Prod'!Y59),ABS('orig - Prod. Costs Ni Prod'!Y59) + ABS('orig - Prod. Costs Ni Prod'!Y59*$C$2))</f>
        <v>#VALUE!</v>
      </c>
      <c r="Z59" s="35" t="e" cm="1">
        <f t="array" aca="1" ref="Z59" ca="1">SIGN('orig - Prod. Costs Ni Prod'!Z59)*_xll.RiskTriang(ABS('orig - Prod. Costs Ni Prod'!Z59) - ABS('orig - Prod. Costs Ni Prod'!Z59*$C$2),ABS('orig - Prod. Costs Ni Prod'!Z59),ABS('orig - Prod. Costs Ni Prod'!Z59) + ABS('orig - Prod. Costs Ni Prod'!Z59*$C$2))</f>
        <v>#VALUE!</v>
      </c>
      <c r="AA59" s="35" t="e" cm="1">
        <f t="array" aca="1" ref="AA59" ca="1">SIGN('orig - Prod. Costs Ni Prod'!AA59)*_xll.RiskTriang(ABS('orig - Prod. Costs Ni Prod'!AA59) - ABS('orig - Prod. Costs Ni Prod'!AA59*$C$2),ABS('orig - Prod. Costs Ni Prod'!AA59),ABS('orig - Prod. Costs Ni Prod'!AA59) + ABS('orig - Prod. Costs Ni Prod'!AA59*$C$2))</f>
        <v>#VALUE!</v>
      </c>
      <c r="AB59" s="35" t="e" cm="1">
        <f t="array" aca="1" ref="AB59" ca="1">SIGN('orig - Prod. Costs Ni Prod'!AB59)*_xll.RiskTriang(ABS('orig - Prod. Costs Ni Prod'!AB59) - ABS('orig - Prod. Costs Ni Prod'!AB59*$C$2),ABS('orig - Prod. Costs Ni Prod'!AB59),ABS('orig - Prod. Costs Ni Prod'!AB59) + ABS('orig - Prod. Costs Ni Prod'!AB59*$C$2))</f>
        <v>#VALUE!</v>
      </c>
      <c r="AC59" s="35" t="e" cm="1">
        <f t="array" aca="1" ref="AC59" ca="1">SIGN('orig - Prod. Costs Ni Prod'!AC59)*_xll.RiskTriang(ABS('orig - Prod. Costs Ni Prod'!AC59) - ABS('orig - Prod. Costs Ni Prod'!AC59*$C$2),ABS('orig - Prod. Costs Ni Prod'!AC59),ABS('orig - Prod. Costs Ni Prod'!AC59) + ABS('orig - Prod. Costs Ni Prod'!AC59*$C$2))</f>
        <v>#VALUE!</v>
      </c>
      <c r="AD59" s="35" t="e" cm="1">
        <f t="array" aca="1" ref="AD59" ca="1">SIGN('orig - Prod. Costs Ni Prod'!AD59)*_xll.RiskTriang(ABS('orig - Prod. Costs Ni Prod'!AD59) - ABS('orig - Prod. Costs Ni Prod'!AD59*$C$2),ABS('orig - Prod. Costs Ni Prod'!AD59),ABS('orig - Prod. Costs Ni Prod'!AD59) + ABS('orig - Prod. Costs Ni Prod'!AD59*$C$2))</f>
        <v>#VALUE!</v>
      </c>
      <c r="AE59" s="35" t="e" cm="1">
        <f t="array" aca="1" ref="AE59" ca="1">SIGN('orig - Prod. Costs Ni Prod'!AE59)*_xll.RiskTriang(ABS('orig - Prod. Costs Ni Prod'!AE59) - ABS('orig - Prod. Costs Ni Prod'!AE59*$C$2),ABS('orig - Prod. Costs Ni Prod'!AE59),ABS('orig - Prod. Costs Ni Prod'!AE59) + ABS('orig - Prod. Costs Ni Prod'!AE59*$C$2))</f>
        <v>#VALUE!</v>
      </c>
      <c r="AF59" s="35" t="e" cm="1">
        <f t="array" aca="1" ref="AF59" ca="1">SIGN('orig - Prod. Costs Ni Prod'!AF59)*_xll.RiskTriang(ABS('orig - Prod. Costs Ni Prod'!AF59) - ABS('orig - Prod. Costs Ni Prod'!AF59*$C$2),ABS('orig - Prod. Costs Ni Prod'!AF59),ABS('orig - Prod. Costs Ni Prod'!AF59) + ABS('orig - Prod. Costs Ni Prod'!AF59*$C$2))</f>
        <v>#VALUE!</v>
      </c>
      <c r="AG59" s="35" t="e" cm="1">
        <f t="array" aca="1" ref="AG59" ca="1">SIGN('orig - Prod. Costs Ni Prod'!AG59)*_xll.RiskTriang(ABS('orig - Prod. Costs Ni Prod'!AG59) - ABS('orig - Prod. Costs Ni Prod'!AG59*$C$2),ABS('orig - Prod. Costs Ni Prod'!AG59),ABS('orig - Prod. Costs Ni Prod'!AG59) + ABS('orig - Prod. Costs Ni Prod'!AG59*$C$2))</f>
        <v>#VALUE!</v>
      </c>
      <c r="AH59" s="35" t="e" cm="1">
        <f t="array" aca="1" ref="AH59" ca="1">SIGN('orig - Prod. Costs Ni Prod'!AH59)*_xll.RiskTriang(ABS('orig - Prod. Costs Ni Prod'!AH59) - ABS('orig - Prod. Costs Ni Prod'!AH59*$C$2),ABS('orig - Prod. Costs Ni Prod'!AH59),ABS('orig - Prod. Costs Ni Prod'!AH59) + ABS('orig - Prod. Costs Ni Prod'!AH59*$C$2))</f>
        <v>#VALUE!</v>
      </c>
      <c r="AI59" s="35" t="e" cm="1">
        <f t="array" aca="1" ref="AI59" ca="1">SIGN('orig - Prod. Costs Ni Prod'!AI59)*_xll.RiskTriang(ABS('orig - Prod. Costs Ni Prod'!AI59) - ABS('orig - Prod. Costs Ni Prod'!AI59*$C$2),ABS('orig - Prod. Costs Ni Prod'!AI59),ABS('orig - Prod. Costs Ni Prod'!AI59) + ABS('orig - Prod. Costs Ni Prod'!AI59*$C$2))</f>
        <v>#VALUE!</v>
      </c>
      <c r="AJ59" s="35" t="e" cm="1">
        <f t="array" aca="1" ref="AJ59" ca="1">SIGN('orig - Prod. Costs Ni Prod'!AJ59)*_xll.RiskTriang(ABS('orig - Prod. Costs Ni Prod'!AJ59) - ABS('orig - Prod. Costs Ni Prod'!AJ59*$C$2),ABS('orig - Prod. Costs Ni Prod'!AJ59),ABS('orig - Prod. Costs Ni Prod'!AJ59) + ABS('orig - Prod. Costs Ni Prod'!AJ59*$C$2))</f>
        <v>#VALUE!</v>
      </c>
      <c r="AK59" s="35" t="e" cm="1">
        <f t="array" aca="1" ref="AK59" ca="1">SIGN('orig - Prod. Costs Ni Prod'!AK59)*_xll.RiskTriang(ABS('orig - Prod. Costs Ni Prod'!AK59) - ABS('orig - Prod. Costs Ni Prod'!AK59*$C$2),ABS('orig - Prod. Costs Ni Prod'!AK59),ABS('orig - Prod. Costs Ni Prod'!AK59) + ABS('orig - Prod. Costs Ni Prod'!AK59*$C$2))</f>
        <v>#VALUE!</v>
      </c>
      <c r="AL59" s="35" t="e" cm="1">
        <f t="array" aca="1" ref="AL59" ca="1">SIGN('orig - Prod. Costs Ni Prod'!AL59)*_xll.RiskTriang(ABS('orig - Prod. Costs Ni Prod'!AL59) - ABS('orig - Prod. Costs Ni Prod'!AL59*$C$2),ABS('orig - Prod. Costs Ni Prod'!AL59),ABS('orig - Prod. Costs Ni Prod'!AL59) + ABS('orig - Prod. Costs Ni Prod'!AL59*$C$2))</f>
        <v>#VALUE!</v>
      </c>
      <c r="AM59" s="35" t="e" cm="1">
        <f t="array" aca="1" ref="AM59" ca="1">SIGN('orig - Prod. Costs Ni Prod'!AM59)*_xll.RiskTriang(ABS('orig - Prod. Costs Ni Prod'!AM59) - ABS('orig - Prod. Costs Ni Prod'!AM59*$C$2),ABS('orig - Prod. Costs Ni Prod'!AM59),ABS('orig - Prod. Costs Ni Prod'!AM59) + ABS('orig - Prod. Costs Ni Prod'!AM59*$C$2))</f>
        <v>#VALUE!</v>
      </c>
      <c r="AN59" s="35" t="e" cm="1">
        <f t="array" aca="1" ref="AN59" ca="1">SIGN('orig - Prod. Costs Ni Prod'!AN59)*_xll.RiskTriang(ABS('orig - Prod. Costs Ni Prod'!AN59) - ABS('orig - Prod. Costs Ni Prod'!AN59*$C$2),ABS('orig - Prod. Costs Ni Prod'!AN59),ABS('orig - Prod. Costs Ni Prod'!AN59) + ABS('orig - Prod. Costs Ni Prod'!AN59*$C$2))</f>
        <v>#VALUE!</v>
      </c>
      <c r="AO59" s="35" t="e" cm="1">
        <f t="array" aca="1" ref="AO59" ca="1">SIGN('orig - Prod. Costs Ni Prod'!AO59)*_xll.RiskTriang(ABS('orig - Prod. Costs Ni Prod'!AO59) - ABS('orig - Prod. Costs Ni Prod'!AO59*$C$2),ABS('orig - Prod. Costs Ni Prod'!AO59),ABS('orig - Prod. Costs Ni Prod'!AO59) + ABS('orig - Prod. Costs Ni Prod'!AO59*$C$2))</f>
        <v>#VALUE!</v>
      </c>
      <c r="AP59" s="35" t="e" cm="1">
        <f t="array" aca="1" ref="AP59" ca="1">SIGN('orig - Prod. Costs Ni Prod'!AP59)*_xll.RiskTriang(ABS('orig - Prod. Costs Ni Prod'!AP59) - ABS('orig - Prod. Costs Ni Prod'!AP59*$C$2),ABS('orig - Prod. Costs Ni Prod'!AP59),ABS('orig - Prod. Costs Ni Prod'!AP59) + ABS('orig - Prod. Costs Ni Prod'!AP59*$C$2))</f>
        <v>#VALUE!</v>
      </c>
      <c r="AQ59" s="35" t="e" cm="1">
        <f t="array" aca="1" ref="AQ59" ca="1">SIGN('orig - Prod. Costs Ni Prod'!AQ59)*_xll.RiskTriang(ABS('orig - Prod. Costs Ni Prod'!AQ59) - ABS('orig - Prod. Costs Ni Prod'!AQ59*$C$2),ABS('orig - Prod. Costs Ni Prod'!AQ59),ABS('orig - Prod. Costs Ni Prod'!AQ59) + ABS('orig - Prod. Costs Ni Prod'!AQ59*$C$2))</f>
        <v>#VALUE!</v>
      </c>
      <c r="AR59" s="35" t="e" cm="1">
        <f t="array" aca="1" ref="AR59" ca="1">SIGN('orig - Prod. Costs Ni Prod'!AR59)*_xll.RiskTriang(ABS('orig - Prod. Costs Ni Prod'!AR59) - ABS('orig - Prod. Costs Ni Prod'!AR59*$C$2),ABS('orig - Prod. Costs Ni Prod'!AR59),ABS('orig - Prod. Costs Ni Prod'!AR59) + ABS('orig - Prod. Costs Ni Prod'!AR59*$C$2))</f>
        <v>#VALUE!</v>
      </c>
      <c r="AS59" s="35" t="e" cm="1">
        <f t="array" aca="1" ref="AS59" ca="1">SIGN('orig - Prod. Costs Ni Prod'!AS59)*_xll.RiskTriang(ABS('orig - Prod. Costs Ni Prod'!AS59) - ABS('orig - Prod. Costs Ni Prod'!AS59*$C$2),ABS('orig - Prod. Costs Ni Prod'!AS59),ABS('orig - Prod. Costs Ni Prod'!AS59) + ABS('orig - Prod. Costs Ni Prod'!AS59*$C$2))</f>
        <v>#VALUE!</v>
      </c>
      <c r="AT59" s="35" t="e" cm="1">
        <f t="array" aca="1" ref="AT59" ca="1">SIGN('orig - Prod. Costs Ni Prod'!AT59)*_xll.RiskTriang(ABS('orig - Prod. Costs Ni Prod'!AT59) - ABS('orig - Prod. Costs Ni Prod'!AT59*$C$2),ABS('orig - Prod. Costs Ni Prod'!AT59),ABS('orig - Prod. Costs Ni Prod'!AT59) + ABS('orig - Prod. Costs Ni Prod'!AT59*$C$2))</f>
        <v>#VALUE!</v>
      </c>
    </row>
    <row r="60" spans="1:46" x14ac:dyDescent="0.25">
      <c r="A60" s="37">
        <v>44926</v>
      </c>
      <c r="B60" s="46" t="s">
        <v>76</v>
      </c>
      <c r="C60" s="46">
        <v>27634</v>
      </c>
      <c r="D60" s="46" t="s">
        <v>29</v>
      </c>
      <c r="E60" s="35">
        <v>2416.0500489999999</v>
      </c>
      <c r="F60" s="36">
        <v>2.1985009999999998</v>
      </c>
      <c r="G60" s="35">
        <v>77</v>
      </c>
      <c r="H60" s="35">
        <v>40.900002000000001</v>
      </c>
      <c r="I60" s="35">
        <v>98.988006999999996</v>
      </c>
      <c r="J60" s="35">
        <v>40.486094999999999</v>
      </c>
      <c r="K60" s="10">
        <v>98.518150329589801</v>
      </c>
      <c r="L60" s="35" t="e" cm="1">
        <f t="array" aca="1" ref="L60" ca="1">SIGN('orig - Prod. Costs Ni Prod'!L60)*_xll.RiskTriang(ABS('orig - Prod. Costs Ni Prod'!L60) - ABS('orig - Prod. Costs Ni Prod'!L60*$C$2),ABS('orig - Prod. Costs Ni Prod'!L60),ABS('orig - Prod. Costs Ni Prod'!L60) + ABS('orig - Prod. Costs Ni Prod'!L60*$C$2))</f>
        <v>#VALUE!</v>
      </c>
      <c r="M60" s="35" t="e" cm="1">
        <f t="array" aca="1" ref="M60" ca="1">SIGN('orig - Prod. Costs Ni Prod'!M60)*_xll.RiskTriang(ABS('orig - Prod. Costs Ni Prod'!M60) - ABS('orig - Prod. Costs Ni Prod'!M60*$C$2),ABS('orig - Prod. Costs Ni Prod'!M60),ABS('orig - Prod. Costs Ni Prod'!M60) + ABS('orig - Prod. Costs Ni Prod'!M60*$C$2))</f>
        <v>#VALUE!</v>
      </c>
      <c r="N60" s="35" t="e" cm="1">
        <f t="array" aca="1" ref="N60" ca="1">SIGN('orig - Prod. Costs Ni Prod'!N60)*_xll.RiskTriang(ABS('orig - Prod. Costs Ni Prod'!N60) - ABS('orig - Prod. Costs Ni Prod'!N60*$C$2),ABS('orig - Prod. Costs Ni Prod'!N60),ABS('orig - Prod. Costs Ni Prod'!N60) + ABS('orig - Prod. Costs Ni Prod'!N60*$C$2))</f>
        <v>#VALUE!</v>
      </c>
      <c r="O60" s="35" t="e" cm="1">
        <f t="array" aca="1" ref="O60" ca="1">SIGN('orig - Prod. Costs Ni Prod'!O60)*_xll.RiskTriang(ABS('orig - Prod. Costs Ni Prod'!O60) - ABS('orig - Prod. Costs Ni Prod'!O60*$C$2),ABS('orig - Prod. Costs Ni Prod'!O60),ABS('orig - Prod. Costs Ni Prod'!O60) + ABS('orig - Prod. Costs Ni Prod'!O60*$C$2))</f>
        <v>#VALUE!</v>
      </c>
      <c r="P60" s="35" t="e" cm="1">
        <f t="array" aca="1" ref="P60" ca="1">SIGN('orig - Prod. Costs Ni Prod'!P60)*_xll.RiskTriang(ABS('orig - Prod. Costs Ni Prod'!P60) - ABS('orig - Prod. Costs Ni Prod'!P60*$C$2),ABS('orig - Prod. Costs Ni Prod'!P60),ABS('orig - Prod. Costs Ni Prod'!P60) + ABS('orig - Prod. Costs Ni Prod'!P60*$C$2))</f>
        <v>#VALUE!</v>
      </c>
      <c r="Q60" s="35" t="e" cm="1">
        <f t="array" aca="1" ref="Q60" ca="1">SIGN('orig - Prod. Costs Ni Prod'!Q60)*_xll.RiskTriang(ABS('orig - Prod. Costs Ni Prod'!Q60) - ABS('orig - Prod. Costs Ni Prod'!Q60*$C$2),ABS('orig - Prod. Costs Ni Prod'!Q60),ABS('orig - Prod. Costs Ni Prod'!Q60) + ABS('orig - Prod. Costs Ni Prod'!Q60*$C$2))</f>
        <v>#VALUE!</v>
      </c>
      <c r="R60" s="35" t="e" cm="1">
        <f t="array" aca="1" ref="R60" ca="1">SIGN('orig - Prod. Costs Ni Prod'!R60)*_xll.RiskTriang(ABS('orig - Prod. Costs Ni Prod'!R60) - ABS('orig - Prod. Costs Ni Prod'!R60*$C$2),ABS('orig - Prod. Costs Ni Prod'!R60),ABS('orig - Prod. Costs Ni Prod'!R60) + ABS('orig - Prod. Costs Ni Prod'!R60*$C$2))</f>
        <v>#VALUE!</v>
      </c>
      <c r="S60" s="35" t="e" cm="1">
        <f t="array" aca="1" ref="S60" ca="1">SIGN('orig - Prod. Costs Ni Prod'!S60)*_xll.RiskTriang(ABS('orig - Prod. Costs Ni Prod'!S60) - ABS('orig - Prod. Costs Ni Prod'!S60*$C$2),ABS('orig - Prod. Costs Ni Prod'!S60),ABS('orig - Prod. Costs Ni Prod'!S60) + ABS('orig - Prod. Costs Ni Prod'!S60*$C$2))</f>
        <v>#VALUE!</v>
      </c>
      <c r="T60" s="35" t="e" cm="1">
        <f t="array" aca="1" ref="T60" ca="1">SIGN('orig - Prod. Costs Ni Prod'!T60)*_xll.RiskTriang(ABS('orig - Prod. Costs Ni Prod'!T60) - ABS('orig - Prod. Costs Ni Prod'!T60*$C$2),ABS('orig - Prod. Costs Ni Prod'!T60),ABS('orig - Prod. Costs Ni Prod'!T60) + ABS('orig - Prod. Costs Ni Prod'!T60*$C$2))</f>
        <v>#VALUE!</v>
      </c>
      <c r="U60" s="35" t="e" cm="1">
        <f t="array" aca="1" ref="U60" ca="1">SIGN('orig - Prod. Costs Ni Prod'!U60)*_xll.RiskTriang(ABS('orig - Prod. Costs Ni Prod'!U60) - ABS('orig - Prod. Costs Ni Prod'!U60*$C$2),ABS('orig - Prod. Costs Ni Prod'!U60),ABS('orig - Prod. Costs Ni Prod'!U60) + ABS('orig - Prod. Costs Ni Prod'!U60*$C$2))</f>
        <v>#VALUE!</v>
      </c>
      <c r="V60" s="35" t="e" cm="1">
        <f t="array" aca="1" ref="V60" ca="1">SIGN('orig - Prod. Costs Ni Prod'!V60)*_xll.RiskTriang(ABS('orig - Prod. Costs Ni Prod'!V60) - ABS('orig - Prod. Costs Ni Prod'!V60*$C$2),ABS('orig - Prod. Costs Ni Prod'!V60),ABS('orig - Prod. Costs Ni Prod'!V60) + ABS('orig - Prod. Costs Ni Prod'!V60*$C$2))</f>
        <v>#VALUE!</v>
      </c>
      <c r="W60" s="35" t="e" cm="1">
        <f t="array" aca="1" ref="W60" ca="1">SIGN('orig - Prod. Costs Ni Prod'!W60)*_xll.RiskTriang(ABS('orig - Prod. Costs Ni Prod'!W60) - ABS('orig - Prod. Costs Ni Prod'!W60*$C$2),ABS('orig - Prod. Costs Ni Prod'!W60),ABS('orig - Prod. Costs Ni Prod'!W60) + ABS('orig - Prod. Costs Ni Prod'!W60*$C$2))</f>
        <v>#VALUE!</v>
      </c>
      <c r="X60" s="35" t="e" cm="1">
        <f t="array" aca="1" ref="X60" ca="1">SIGN('orig - Prod. Costs Ni Prod'!X60)*_xll.RiskTriang(ABS('orig - Prod. Costs Ni Prod'!X60) - ABS('orig - Prod. Costs Ni Prod'!X60*$C$2),ABS('orig - Prod. Costs Ni Prod'!X60),ABS('orig - Prod. Costs Ni Prod'!X60) + ABS('orig - Prod. Costs Ni Prod'!X60*$C$2))</f>
        <v>#VALUE!</v>
      </c>
      <c r="Y60" s="35" t="e" cm="1">
        <f t="array" aca="1" ref="Y60" ca="1">SIGN('orig - Prod. Costs Ni Prod'!Y60)*_xll.RiskTriang(ABS('orig - Prod. Costs Ni Prod'!Y60) - ABS('orig - Prod. Costs Ni Prod'!Y60*$C$2),ABS('orig - Prod. Costs Ni Prod'!Y60),ABS('orig - Prod. Costs Ni Prod'!Y60) + ABS('orig - Prod. Costs Ni Prod'!Y60*$C$2))</f>
        <v>#VALUE!</v>
      </c>
      <c r="Z60" s="35" t="e" cm="1">
        <f t="array" aca="1" ref="Z60" ca="1">SIGN('orig - Prod. Costs Ni Prod'!Z60)*_xll.RiskTriang(ABS('orig - Prod. Costs Ni Prod'!Z60) - ABS('orig - Prod. Costs Ni Prod'!Z60*$C$2),ABS('orig - Prod. Costs Ni Prod'!Z60),ABS('orig - Prod. Costs Ni Prod'!Z60) + ABS('orig - Prod. Costs Ni Prod'!Z60*$C$2))</f>
        <v>#VALUE!</v>
      </c>
      <c r="AA60" s="35" t="e" cm="1">
        <f t="array" aca="1" ref="AA60" ca="1">SIGN('orig - Prod. Costs Ni Prod'!AA60)*_xll.RiskTriang(ABS('orig - Prod. Costs Ni Prod'!AA60) - ABS('orig - Prod. Costs Ni Prod'!AA60*$C$2),ABS('orig - Prod. Costs Ni Prod'!AA60),ABS('orig - Prod. Costs Ni Prod'!AA60) + ABS('orig - Prod. Costs Ni Prod'!AA60*$C$2))</f>
        <v>#VALUE!</v>
      </c>
      <c r="AB60" s="35" t="e" cm="1">
        <f t="array" aca="1" ref="AB60" ca="1">SIGN('orig - Prod. Costs Ni Prod'!AB60)*_xll.RiskTriang(ABS('orig - Prod. Costs Ni Prod'!AB60) - ABS('orig - Prod. Costs Ni Prod'!AB60*$C$2),ABS('orig - Prod. Costs Ni Prod'!AB60),ABS('orig - Prod. Costs Ni Prod'!AB60) + ABS('orig - Prod. Costs Ni Prod'!AB60*$C$2))</f>
        <v>#VALUE!</v>
      </c>
      <c r="AC60" s="35" t="e" cm="1">
        <f t="array" aca="1" ref="AC60" ca="1">SIGN('orig - Prod. Costs Ni Prod'!AC60)*_xll.RiskTriang(ABS('orig - Prod. Costs Ni Prod'!AC60) - ABS('orig - Prod. Costs Ni Prod'!AC60*$C$2),ABS('orig - Prod. Costs Ni Prod'!AC60),ABS('orig - Prod. Costs Ni Prod'!AC60) + ABS('orig - Prod. Costs Ni Prod'!AC60*$C$2))</f>
        <v>#VALUE!</v>
      </c>
      <c r="AD60" s="35" t="e" cm="1">
        <f t="array" aca="1" ref="AD60" ca="1">SIGN('orig - Prod. Costs Ni Prod'!AD60)*_xll.RiskTriang(ABS('orig - Prod. Costs Ni Prod'!AD60) - ABS('orig - Prod. Costs Ni Prod'!AD60*$C$2),ABS('orig - Prod. Costs Ni Prod'!AD60),ABS('orig - Prod. Costs Ni Prod'!AD60) + ABS('orig - Prod. Costs Ni Prod'!AD60*$C$2))</f>
        <v>#VALUE!</v>
      </c>
      <c r="AE60" s="35" t="e" cm="1">
        <f t="array" aca="1" ref="AE60" ca="1">SIGN('orig - Prod. Costs Ni Prod'!AE60)*_xll.RiskTriang(ABS('orig - Prod. Costs Ni Prod'!AE60) - ABS('orig - Prod. Costs Ni Prod'!AE60*$C$2),ABS('orig - Prod. Costs Ni Prod'!AE60),ABS('orig - Prod. Costs Ni Prod'!AE60) + ABS('orig - Prod. Costs Ni Prod'!AE60*$C$2))</f>
        <v>#VALUE!</v>
      </c>
      <c r="AF60" s="35" t="e" cm="1">
        <f t="array" aca="1" ref="AF60" ca="1">SIGN('orig - Prod. Costs Ni Prod'!AF60)*_xll.RiskTriang(ABS('orig - Prod. Costs Ni Prod'!AF60) - ABS('orig - Prod. Costs Ni Prod'!AF60*$C$2),ABS('orig - Prod. Costs Ni Prod'!AF60),ABS('orig - Prod. Costs Ni Prod'!AF60) + ABS('orig - Prod. Costs Ni Prod'!AF60*$C$2))</f>
        <v>#VALUE!</v>
      </c>
      <c r="AG60" s="35" t="e" cm="1">
        <f t="array" aca="1" ref="AG60" ca="1">SIGN('orig - Prod. Costs Ni Prod'!AG60)*_xll.RiskTriang(ABS('orig - Prod. Costs Ni Prod'!AG60) - ABS('orig - Prod. Costs Ni Prod'!AG60*$C$2),ABS('orig - Prod. Costs Ni Prod'!AG60),ABS('orig - Prod. Costs Ni Prod'!AG60) + ABS('orig - Prod. Costs Ni Prod'!AG60*$C$2))</f>
        <v>#VALUE!</v>
      </c>
      <c r="AH60" s="35" t="e" cm="1">
        <f t="array" aca="1" ref="AH60" ca="1">SIGN('orig - Prod. Costs Ni Prod'!AH60)*_xll.RiskTriang(ABS('orig - Prod. Costs Ni Prod'!AH60) - ABS('orig - Prod. Costs Ni Prod'!AH60*$C$2),ABS('orig - Prod. Costs Ni Prod'!AH60),ABS('orig - Prod. Costs Ni Prod'!AH60) + ABS('orig - Prod. Costs Ni Prod'!AH60*$C$2))</f>
        <v>#VALUE!</v>
      </c>
      <c r="AI60" s="35" t="e" cm="1">
        <f t="array" aca="1" ref="AI60" ca="1">SIGN('orig - Prod. Costs Ni Prod'!AI60)*_xll.RiskTriang(ABS('orig - Prod. Costs Ni Prod'!AI60) - ABS('orig - Prod. Costs Ni Prod'!AI60*$C$2),ABS('orig - Prod. Costs Ni Prod'!AI60),ABS('orig - Prod. Costs Ni Prod'!AI60) + ABS('orig - Prod. Costs Ni Prod'!AI60*$C$2))</f>
        <v>#VALUE!</v>
      </c>
      <c r="AJ60" s="35" t="e" cm="1">
        <f t="array" aca="1" ref="AJ60" ca="1">SIGN('orig - Prod. Costs Ni Prod'!AJ60)*_xll.RiskTriang(ABS('orig - Prod. Costs Ni Prod'!AJ60) - ABS('orig - Prod. Costs Ni Prod'!AJ60*$C$2),ABS('orig - Prod. Costs Ni Prod'!AJ60),ABS('orig - Prod. Costs Ni Prod'!AJ60) + ABS('orig - Prod. Costs Ni Prod'!AJ60*$C$2))</f>
        <v>#VALUE!</v>
      </c>
      <c r="AK60" s="35" t="e" cm="1">
        <f t="array" aca="1" ref="AK60" ca="1">SIGN('orig - Prod. Costs Ni Prod'!AK60)*_xll.RiskTriang(ABS('orig - Prod. Costs Ni Prod'!AK60) - ABS('orig - Prod. Costs Ni Prod'!AK60*$C$2),ABS('orig - Prod. Costs Ni Prod'!AK60),ABS('orig - Prod. Costs Ni Prod'!AK60) + ABS('orig - Prod. Costs Ni Prod'!AK60*$C$2))</f>
        <v>#VALUE!</v>
      </c>
      <c r="AL60" s="35" t="e" cm="1">
        <f t="array" aca="1" ref="AL60" ca="1">SIGN('orig - Prod. Costs Ni Prod'!AL60)*_xll.RiskTriang(ABS('orig - Prod. Costs Ni Prod'!AL60) - ABS('orig - Prod. Costs Ni Prod'!AL60*$C$2),ABS('orig - Prod. Costs Ni Prod'!AL60),ABS('orig - Prod. Costs Ni Prod'!AL60) + ABS('orig - Prod. Costs Ni Prod'!AL60*$C$2))</f>
        <v>#VALUE!</v>
      </c>
      <c r="AM60" s="35" t="e" cm="1">
        <f t="array" aca="1" ref="AM60" ca="1">SIGN('orig - Prod. Costs Ni Prod'!AM60)*_xll.RiskTriang(ABS('orig - Prod. Costs Ni Prod'!AM60) - ABS('orig - Prod. Costs Ni Prod'!AM60*$C$2),ABS('orig - Prod. Costs Ni Prod'!AM60),ABS('orig - Prod. Costs Ni Prod'!AM60) + ABS('orig - Prod. Costs Ni Prod'!AM60*$C$2))</f>
        <v>#VALUE!</v>
      </c>
      <c r="AN60" s="35" t="e" cm="1">
        <f t="array" aca="1" ref="AN60" ca="1">SIGN('orig - Prod. Costs Ni Prod'!AN60)*_xll.RiskTriang(ABS('orig - Prod. Costs Ni Prod'!AN60) - ABS('orig - Prod. Costs Ni Prod'!AN60*$C$2),ABS('orig - Prod. Costs Ni Prod'!AN60),ABS('orig - Prod. Costs Ni Prod'!AN60) + ABS('orig - Prod. Costs Ni Prod'!AN60*$C$2))</f>
        <v>#VALUE!</v>
      </c>
      <c r="AO60" s="35" t="e" cm="1">
        <f t="array" aca="1" ref="AO60" ca="1">SIGN('orig - Prod. Costs Ni Prod'!AO60)*_xll.RiskTriang(ABS('orig - Prod. Costs Ni Prod'!AO60) - ABS('orig - Prod. Costs Ni Prod'!AO60*$C$2),ABS('orig - Prod. Costs Ni Prod'!AO60),ABS('orig - Prod. Costs Ni Prod'!AO60) + ABS('orig - Prod. Costs Ni Prod'!AO60*$C$2))</f>
        <v>#VALUE!</v>
      </c>
      <c r="AP60" s="35" t="e" cm="1">
        <f t="array" aca="1" ref="AP60" ca="1">SIGN('orig - Prod. Costs Ni Prod'!AP60)*_xll.RiskTriang(ABS('orig - Prod. Costs Ni Prod'!AP60) - ABS('orig - Prod. Costs Ni Prod'!AP60*$C$2),ABS('orig - Prod. Costs Ni Prod'!AP60),ABS('orig - Prod. Costs Ni Prod'!AP60) + ABS('orig - Prod. Costs Ni Prod'!AP60*$C$2))</f>
        <v>#VALUE!</v>
      </c>
      <c r="AQ60" s="35" t="e" cm="1">
        <f t="array" aca="1" ref="AQ60" ca="1">SIGN('orig - Prod. Costs Ni Prod'!AQ60)*_xll.RiskTriang(ABS('orig - Prod. Costs Ni Prod'!AQ60) - ABS('orig - Prod. Costs Ni Prod'!AQ60*$C$2),ABS('orig - Prod. Costs Ni Prod'!AQ60),ABS('orig - Prod. Costs Ni Prod'!AQ60) + ABS('orig - Prod. Costs Ni Prod'!AQ60*$C$2))</f>
        <v>#VALUE!</v>
      </c>
      <c r="AR60" s="35" t="e" cm="1">
        <f t="array" aca="1" ref="AR60" ca="1">SIGN('orig - Prod. Costs Ni Prod'!AR60)*_xll.RiskTriang(ABS('orig - Prod. Costs Ni Prod'!AR60) - ABS('orig - Prod. Costs Ni Prod'!AR60*$C$2),ABS('orig - Prod. Costs Ni Prod'!AR60),ABS('orig - Prod. Costs Ni Prod'!AR60) + ABS('orig - Prod. Costs Ni Prod'!AR60*$C$2))</f>
        <v>#VALUE!</v>
      </c>
      <c r="AS60" s="35" t="e" cm="1">
        <f t="array" aca="1" ref="AS60" ca="1">SIGN('orig - Prod. Costs Ni Prod'!AS60)*_xll.RiskTriang(ABS('orig - Prod. Costs Ni Prod'!AS60) - ABS('orig - Prod. Costs Ni Prod'!AS60*$C$2),ABS('orig - Prod. Costs Ni Prod'!AS60),ABS('orig - Prod. Costs Ni Prod'!AS60) + ABS('orig - Prod. Costs Ni Prod'!AS60*$C$2))</f>
        <v>#VALUE!</v>
      </c>
      <c r="AT60" s="35" t="e" cm="1">
        <f t="array" aca="1" ref="AT60" ca="1">SIGN('orig - Prod. Costs Ni Prod'!AT60)*_xll.RiskTriang(ABS('orig - Prod. Costs Ni Prod'!AT60) - ABS('orig - Prod. Costs Ni Prod'!AT60*$C$2),ABS('orig - Prod. Costs Ni Prod'!AT60),ABS('orig - Prod. Costs Ni Prod'!AT60) + ABS('orig - Prod. Costs Ni Prod'!AT60*$C$2))</f>
        <v>#VALUE!</v>
      </c>
    </row>
    <row r="61" spans="1:46" x14ac:dyDescent="0.25">
      <c r="A61" s="37">
        <v>44926</v>
      </c>
      <c r="B61" s="46" t="s">
        <v>77</v>
      </c>
      <c r="C61" s="46">
        <v>27363</v>
      </c>
      <c r="D61" s="46" t="s">
        <v>65</v>
      </c>
      <c r="E61" s="35">
        <v>3780</v>
      </c>
      <c r="F61" s="36">
        <v>1.7</v>
      </c>
      <c r="G61" s="35">
        <v>93.510734999999997</v>
      </c>
      <c r="H61" s="35">
        <v>60.09</v>
      </c>
      <c r="I61" s="35">
        <v>91.75</v>
      </c>
      <c r="J61" s="35">
        <v>55.132576</v>
      </c>
      <c r="K61" s="10">
        <v>100</v>
      </c>
      <c r="L61" s="35" t="e" cm="1">
        <f t="array" aca="1" ref="L61" ca="1">SIGN('orig - Prod. Costs Ni Prod'!L61)*_xll.RiskTriang(ABS('orig - Prod. Costs Ni Prod'!L61) - ABS('orig - Prod. Costs Ni Prod'!L61*$C$2),ABS('orig - Prod. Costs Ni Prod'!L61),ABS('orig - Prod. Costs Ni Prod'!L61) + ABS('orig - Prod. Costs Ni Prod'!L61*$C$2))</f>
        <v>#VALUE!</v>
      </c>
      <c r="M61" s="35" t="e" cm="1">
        <f t="array" aca="1" ref="M61" ca="1">SIGN('orig - Prod. Costs Ni Prod'!M61)*_xll.RiskTriang(ABS('orig - Prod. Costs Ni Prod'!M61) - ABS('orig - Prod. Costs Ni Prod'!M61*$C$2),ABS('orig - Prod. Costs Ni Prod'!M61),ABS('orig - Prod. Costs Ni Prod'!M61) + ABS('orig - Prod. Costs Ni Prod'!M61*$C$2))</f>
        <v>#VALUE!</v>
      </c>
      <c r="N61" s="35" t="e" cm="1">
        <f t="array" aca="1" ref="N61" ca="1">SIGN('orig - Prod. Costs Ni Prod'!N61)*_xll.RiskTriang(ABS('orig - Prod. Costs Ni Prod'!N61) - ABS('orig - Prod. Costs Ni Prod'!N61*$C$2),ABS('orig - Prod. Costs Ni Prod'!N61),ABS('orig - Prod. Costs Ni Prod'!N61) + ABS('orig - Prod. Costs Ni Prod'!N61*$C$2))</f>
        <v>#VALUE!</v>
      </c>
      <c r="O61" s="35" t="e" cm="1">
        <f t="array" aca="1" ref="O61" ca="1">SIGN('orig - Prod. Costs Ni Prod'!O61)*_xll.RiskTriang(ABS('orig - Prod. Costs Ni Prod'!O61) - ABS('orig - Prod. Costs Ni Prod'!O61*$C$2),ABS('orig - Prod. Costs Ni Prod'!O61),ABS('orig - Prod. Costs Ni Prod'!O61) + ABS('orig - Prod. Costs Ni Prod'!O61*$C$2))</f>
        <v>#VALUE!</v>
      </c>
      <c r="P61" s="35" t="e" cm="1">
        <f t="array" aca="1" ref="P61" ca="1">SIGN('orig - Prod. Costs Ni Prod'!P61)*_xll.RiskTriang(ABS('orig - Prod. Costs Ni Prod'!P61) - ABS('orig - Prod. Costs Ni Prod'!P61*$C$2),ABS('orig - Prod. Costs Ni Prod'!P61),ABS('orig - Prod. Costs Ni Prod'!P61) + ABS('orig - Prod. Costs Ni Prod'!P61*$C$2))</f>
        <v>#VALUE!</v>
      </c>
      <c r="Q61" s="35" t="e" cm="1">
        <f t="array" aca="1" ref="Q61" ca="1">SIGN('orig - Prod. Costs Ni Prod'!Q61)*_xll.RiskTriang(ABS('orig - Prod. Costs Ni Prod'!Q61) - ABS('orig - Prod. Costs Ni Prod'!Q61*$C$2),ABS('orig - Prod. Costs Ni Prod'!Q61),ABS('orig - Prod. Costs Ni Prod'!Q61) + ABS('orig - Prod. Costs Ni Prod'!Q61*$C$2))</f>
        <v>#VALUE!</v>
      </c>
      <c r="R61" s="35" t="e" cm="1">
        <f t="array" aca="1" ref="R61" ca="1">SIGN('orig - Prod. Costs Ni Prod'!R61)*_xll.RiskTriang(ABS('orig - Prod. Costs Ni Prod'!R61) - ABS('orig - Prod. Costs Ni Prod'!R61*$C$2),ABS('orig - Prod. Costs Ni Prod'!R61),ABS('orig - Prod. Costs Ni Prod'!R61) + ABS('orig - Prod. Costs Ni Prod'!R61*$C$2))</f>
        <v>#VALUE!</v>
      </c>
      <c r="S61" s="35" t="e" cm="1">
        <f t="array" aca="1" ref="S61" ca="1">SIGN('orig - Prod. Costs Ni Prod'!S61)*_xll.RiskTriang(ABS('orig - Prod. Costs Ni Prod'!S61) - ABS('orig - Prod. Costs Ni Prod'!S61*$C$2),ABS('orig - Prod. Costs Ni Prod'!S61),ABS('orig - Prod. Costs Ni Prod'!S61) + ABS('orig - Prod. Costs Ni Prod'!S61*$C$2))</f>
        <v>#VALUE!</v>
      </c>
      <c r="T61" s="35" t="e" cm="1">
        <f t="array" aca="1" ref="T61" ca="1">SIGN('orig - Prod. Costs Ni Prod'!T61)*_xll.RiskTriang(ABS('orig - Prod. Costs Ni Prod'!T61) - ABS('orig - Prod. Costs Ni Prod'!T61*$C$2),ABS('orig - Prod. Costs Ni Prod'!T61),ABS('orig - Prod. Costs Ni Prod'!T61) + ABS('orig - Prod. Costs Ni Prod'!T61*$C$2))</f>
        <v>#VALUE!</v>
      </c>
      <c r="U61" s="35" t="e" cm="1">
        <f t="array" aca="1" ref="U61" ca="1">SIGN('orig - Prod. Costs Ni Prod'!U61)*_xll.RiskTriang(ABS('orig - Prod. Costs Ni Prod'!U61) - ABS('orig - Prod. Costs Ni Prod'!U61*$C$2),ABS('orig - Prod. Costs Ni Prod'!U61),ABS('orig - Prod. Costs Ni Prod'!U61) + ABS('orig - Prod. Costs Ni Prod'!U61*$C$2))</f>
        <v>#VALUE!</v>
      </c>
      <c r="V61" s="35" t="e" cm="1">
        <f t="array" aca="1" ref="V61" ca="1">SIGN('orig - Prod. Costs Ni Prod'!V61)*_xll.RiskTriang(ABS('orig - Prod. Costs Ni Prod'!V61) - ABS('orig - Prod. Costs Ni Prod'!V61*$C$2),ABS('orig - Prod. Costs Ni Prod'!V61),ABS('orig - Prod. Costs Ni Prod'!V61) + ABS('orig - Prod. Costs Ni Prod'!V61*$C$2))</f>
        <v>#VALUE!</v>
      </c>
      <c r="W61" s="35" t="e" cm="1">
        <f t="array" aca="1" ref="W61" ca="1">SIGN('orig - Prod. Costs Ni Prod'!W61)*_xll.RiskTriang(ABS('orig - Prod. Costs Ni Prod'!W61) - ABS('orig - Prod. Costs Ni Prod'!W61*$C$2),ABS('orig - Prod. Costs Ni Prod'!W61),ABS('orig - Prod. Costs Ni Prod'!W61) + ABS('orig - Prod. Costs Ni Prod'!W61*$C$2))</f>
        <v>#VALUE!</v>
      </c>
      <c r="X61" s="35" t="e" cm="1">
        <f t="array" aca="1" ref="X61" ca="1">SIGN('orig - Prod. Costs Ni Prod'!X61)*_xll.RiskTriang(ABS('orig - Prod. Costs Ni Prod'!X61) - ABS('orig - Prod. Costs Ni Prod'!X61*$C$2),ABS('orig - Prod. Costs Ni Prod'!X61),ABS('orig - Prod. Costs Ni Prod'!X61) + ABS('orig - Prod. Costs Ni Prod'!X61*$C$2))</f>
        <v>#VALUE!</v>
      </c>
      <c r="Y61" s="35" t="e" cm="1">
        <f t="array" aca="1" ref="Y61" ca="1">SIGN('orig - Prod. Costs Ni Prod'!Y61)*_xll.RiskTriang(ABS('orig - Prod. Costs Ni Prod'!Y61) - ABS('orig - Prod. Costs Ni Prod'!Y61*$C$2),ABS('orig - Prod. Costs Ni Prod'!Y61),ABS('orig - Prod. Costs Ni Prod'!Y61) + ABS('orig - Prod. Costs Ni Prod'!Y61*$C$2))</f>
        <v>#VALUE!</v>
      </c>
      <c r="Z61" s="35" t="e" cm="1">
        <f t="array" aca="1" ref="Z61" ca="1">SIGN('orig - Prod. Costs Ni Prod'!Z61)*_xll.RiskTriang(ABS('orig - Prod. Costs Ni Prod'!Z61) - ABS('orig - Prod. Costs Ni Prod'!Z61*$C$2),ABS('orig - Prod. Costs Ni Prod'!Z61),ABS('orig - Prod. Costs Ni Prod'!Z61) + ABS('orig - Prod. Costs Ni Prod'!Z61*$C$2))</f>
        <v>#VALUE!</v>
      </c>
      <c r="AA61" s="35" t="e" cm="1">
        <f t="array" aca="1" ref="AA61" ca="1">SIGN('orig - Prod. Costs Ni Prod'!AA61)*_xll.RiskTriang(ABS('orig - Prod. Costs Ni Prod'!AA61) - ABS('orig - Prod. Costs Ni Prod'!AA61*$C$2),ABS('orig - Prod. Costs Ni Prod'!AA61),ABS('orig - Prod. Costs Ni Prod'!AA61) + ABS('orig - Prod. Costs Ni Prod'!AA61*$C$2))</f>
        <v>#VALUE!</v>
      </c>
      <c r="AB61" s="35" t="e" cm="1">
        <f t="array" aca="1" ref="AB61" ca="1">SIGN('orig - Prod. Costs Ni Prod'!AB61)*_xll.RiskTriang(ABS('orig - Prod. Costs Ni Prod'!AB61) - ABS('orig - Prod. Costs Ni Prod'!AB61*$C$2),ABS('orig - Prod. Costs Ni Prod'!AB61),ABS('orig - Prod. Costs Ni Prod'!AB61) + ABS('orig - Prod. Costs Ni Prod'!AB61*$C$2))</f>
        <v>#VALUE!</v>
      </c>
      <c r="AC61" s="35" t="e" cm="1">
        <f t="array" aca="1" ref="AC61" ca="1">SIGN('orig - Prod. Costs Ni Prod'!AC61)*_xll.RiskTriang(ABS('orig - Prod. Costs Ni Prod'!AC61) - ABS('orig - Prod. Costs Ni Prod'!AC61*$C$2),ABS('orig - Prod. Costs Ni Prod'!AC61),ABS('orig - Prod. Costs Ni Prod'!AC61) + ABS('orig - Prod. Costs Ni Prod'!AC61*$C$2))</f>
        <v>#VALUE!</v>
      </c>
      <c r="AD61" s="35" t="e" cm="1">
        <f t="array" aca="1" ref="AD61" ca="1">SIGN('orig - Prod. Costs Ni Prod'!AD61)*_xll.RiskTriang(ABS('orig - Prod. Costs Ni Prod'!AD61) - ABS('orig - Prod. Costs Ni Prod'!AD61*$C$2),ABS('orig - Prod. Costs Ni Prod'!AD61),ABS('orig - Prod. Costs Ni Prod'!AD61) + ABS('orig - Prod. Costs Ni Prod'!AD61*$C$2))</f>
        <v>#VALUE!</v>
      </c>
      <c r="AE61" s="35" t="e" cm="1">
        <f t="array" aca="1" ref="AE61" ca="1">SIGN('orig - Prod. Costs Ni Prod'!AE61)*_xll.RiskTriang(ABS('orig - Prod. Costs Ni Prod'!AE61) - ABS('orig - Prod. Costs Ni Prod'!AE61*$C$2),ABS('orig - Prod. Costs Ni Prod'!AE61),ABS('orig - Prod. Costs Ni Prod'!AE61) + ABS('orig - Prod. Costs Ni Prod'!AE61*$C$2))</f>
        <v>#VALUE!</v>
      </c>
      <c r="AF61" s="35" t="e" cm="1">
        <f t="array" aca="1" ref="AF61" ca="1">SIGN('orig - Prod. Costs Ni Prod'!AF61)*_xll.RiskTriang(ABS('orig - Prod. Costs Ni Prod'!AF61) - ABS('orig - Prod. Costs Ni Prod'!AF61*$C$2),ABS('orig - Prod. Costs Ni Prod'!AF61),ABS('orig - Prod. Costs Ni Prod'!AF61) + ABS('orig - Prod. Costs Ni Prod'!AF61*$C$2))</f>
        <v>#VALUE!</v>
      </c>
      <c r="AG61" s="35" t="e" cm="1">
        <f t="array" aca="1" ref="AG61" ca="1">SIGN('orig - Prod. Costs Ni Prod'!AG61)*_xll.RiskTriang(ABS('orig - Prod. Costs Ni Prod'!AG61) - ABS('orig - Prod. Costs Ni Prod'!AG61*$C$2),ABS('orig - Prod. Costs Ni Prod'!AG61),ABS('orig - Prod. Costs Ni Prod'!AG61) + ABS('orig - Prod. Costs Ni Prod'!AG61*$C$2))</f>
        <v>#VALUE!</v>
      </c>
      <c r="AH61" s="35" t="e" cm="1">
        <f t="array" aca="1" ref="AH61" ca="1">SIGN('orig - Prod. Costs Ni Prod'!AH61)*_xll.RiskTriang(ABS('orig - Prod. Costs Ni Prod'!AH61) - ABS('orig - Prod. Costs Ni Prod'!AH61*$C$2),ABS('orig - Prod. Costs Ni Prod'!AH61),ABS('orig - Prod. Costs Ni Prod'!AH61) + ABS('orig - Prod. Costs Ni Prod'!AH61*$C$2))</f>
        <v>#VALUE!</v>
      </c>
      <c r="AI61" s="35" t="e" cm="1">
        <f t="array" aca="1" ref="AI61" ca="1">SIGN('orig - Prod. Costs Ni Prod'!AI61)*_xll.RiskTriang(ABS('orig - Prod. Costs Ni Prod'!AI61) - ABS('orig - Prod. Costs Ni Prod'!AI61*$C$2),ABS('orig - Prod. Costs Ni Prod'!AI61),ABS('orig - Prod. Costs Ni Prod'!AI61) + ABS('orig - Prod. Costs Ni Prod'!AI61*$C$2))</f>
        <v>#VALUE!</v>
      </c>
      <c r="AJ61" s="35" t="e" cm="1">
        <f t="array" aca="1" ref="AJ61" ca="1">SIGN('orig - Prod. Costs Ni Prod'!AJ61)*_xll.RiskTriang(ABS('orig - Prod. Costs Ni Prod'!AJ61) - ABS('orig - Prod. Costs Ni Prod'!AJ61*$C$2),ABS('orig - Prod. Costs Ni Prod'!AJ61),ABS('orig - Prod. Costs Ni Prod'!AJ61) + ABS('orig - Prod. Costs Ni Prod'!AJ61*$C$2))</f>
        <v>#VALUE!</v>
      </c>
      <c r="AK61" s="35" t="e" cm="1">
        <f t="array" aca="1" ref="AK61" ca="1">SIGN('orig - Prod. Costs Ni Prod'!AK61)*_xll.RiskTriang(ABS('orig - Prod. Costs Ni Prod'!AK61) - ABS('orig - Prod. Costs Ni Prod'!AK61*$C$2),ABS('orig - Prod. Costs Ni Prod'!AK61),ABS('orig - Prod. Costs Ni Prod'!AK61) + ABS('orig - Prod. Costs Ni Prod'!AK61*$C$2))</f>
        <v>#VALUE!</v>
      </c>
      <c r="AL61" s="35" t="e" cm="1">
        <f t="array" aca="1" ref="AL61" ca="1">SIGN('orig - Prod. Costs Ni Prod'!AL61)*_xll.RiskTriang(ABS('orig - Prod. Costs Ni Prod'!AL61) - ABS('orig - Prod. Costs Ni Prod'!AL61*$C$2),ABS('orig - Prod. Costs Ni Prod'!AL61),ABS('orig - Prod. Costs Ni Prod'!AL61) + ABS('orig - Prod. Costs Ni Prod'!AL61*$C$2))</f>
        <v>#VALUE!</v>
      </c>
      <c r="AM61" s="35" t="e" cm="1">
        <f t="array" aca="1" ref="AM61" ca="1">SIGN('orig - Prod. Costs Ni Prod'!AM61)*_xll.RiskTriang(ABS('orig - Prod. Costs Ni Prod'!AM61) - ABS('orig - Prod. Costs Ni Prod'!AM61*$C$2),ABS('orig - Prod. Costs Ni Prod'!AM61),ABS('orig - Prod. Costs Ni Prod'!AM61) + ABS('orig - Prod. Costs Ni Prod'!AM61*$C$2))</f>
        <v>#VALUE!</v>
      </c>
      <c r="AN61" s="35" t="e" cm="1">
        <f t="array" aca="1" ref="AN61" ca="1">SIGN('orig - Prod. Costs Ni Prod'!AN61)*_xll.RiskTriang(ABS('orig - Prod. Costs Ni Prod'!AN61) - ABS('orig - Prod. Costs Ni Prod'!AN61*$C$2),ABS('orig - Prod. Costs Ni Prod'!AN61),ABS('orig - Prod. Costs Ni Prod'!AN61) + ABS('orig - Prod. Costs Ni Prod'!AN61*$C$2))</f>
        <v>#VALUE!</v>
      </c>
      <c r="AO61" s="35" t="e" cm="1">
        <f t="array" aca="1" ref="AO61" ca="1">SIGN('orig - Prod. Costs Ni Prod'!AO61)*_xll.RiskTriang(ABS('orig - Prod. Costs Ni Prod'!AO61) - ABS('orig - Prod. Costs Ni Prod'!AO61*$C$2),ABS('orig - Prod. Costs Ni Prod'!AO61),ABS('orig - Prod. Costs Ni Prod'!AO61) + ABS('orig - Prod. Costs Ni Prod'!AO61*$C$2))</f>
        <v>#VALUE!</v>
      </c>
      <c r="AP61" s="35" t="e" cm="1">
        <f t="array" aca="1" ref="AP61" ca="1">SIGN('orig - Prod. Costs Ni Prod'!AP61)*_xll.RiskTriang(ABS('orig - Prod. Costs Ni Prod'!AP61) - ABS('orig - Prod. Costs Ni Prod'!AP61*$C$2),ABS('orig - Prod. Costs Ni Prod'!AP61),ABS('orig - Prod. Costs Ni Prod'!AP61) + ABS('orig - Prod. Costs Ni Prod'!AP61*$C$2))</f>
        <v>#VALUE!</v>
      </c>
      <c r="AQ61" s="35" t="e" cm="1">
        <f t="array" aca="1" ref="AQ61" ca="1">SIGN('orig - Prod. Costs Ni Prod'!AQ61)*_xll.RiskTriang(ABS('orig - Prod. Costs Ni Prod'!AQ61) - ABS('orig - Prod. Costs Ni Prod'!AQ61*$C$2),ABS('orig - Prod. Costs Ni Prod'!AQ61),ABS('orig - Prod. Costs Ni Prod'!AQ61) + ABS('orig - Prod. Costs Ni Prod'!AQ61*$C$2))</f>
        <v>#VALUE!</v>
      </c>
      <c r="AR61" s="35" t="e" cm="1">
        <f t="array" aca="1" ref="AR61" ca="1">SIGN('orig - Prod. Costs Ni Prod'!AR61)*_xll.RiskTriang(ABS('orig - Prod. Costs Ni Prod'!AR61) - ABS('orig - Prod. Costs Ni Prod'!AR61*$C$2),ABS('orig - Prod. Costs Ni Prod'!AR61),ABS('orig - Prod. Costs Ni Prod'!AR61) + ABS('orig - Prod. Costs Ni Prod'!AR61*$C$2))</f>
        <v>#VALUE!</v>
      </c>
      <c r="AS61" s="35" t="e" cm="1">
        <f t="array" aca="1" ref="AS61" ca="1">SIGN('orig - Prod. Costs Ni Prod'!AS61)*_xll.RiskTriang(ABS('orig - Prod. Costs Ni Prod'!AS61) - ABS('orig - Prod. Costs Ni Prod'!AS61*$C$2),ABS('orig - Prod. Costs Ni Prod'!AS61),ABS('orig - Prod. Costs Ni Prod'!AS61) + ABS('orig - Prod. Costs Ni Prod'!AS61*$C$2))</f>
        <v>#VALUE!</v>
      </c>
      <c r="AT61" s="35" t="e" cm="1">
        <f t="array" aca="1" ref="AT61" ca="1">SIGN('orig - Prod. Costs Ni Prod'!AT61)*_xll.RiskTriang(ABS('orig - Prod. Costs Ni Prod'!AT61) - ABS('orig - Prod. Costs Ni Prod'!AT61*$C$2),ABS('orig - Prod. Costs Ni Prod'!AT61),ABS('orig - Prod. Costs Ni Prod'!AT61) + ABS('orig - Prod. Costs Ni Prod'!AT61*$C$2))</f>
        <v>#VALUE!</v>
      </c>
    </row>
    <row r="62" spans="1:46" x14ac:dyDescent="0.25">
      <c r="A62" s="37">
        <v>44926</v>
      </c>
      <c r="B62" s="46" t="s">
        <v>78</v>
      </c>
      <c r="C62" s="46">
        <v>31758</v>
      </c>
      <c r="D62" s="46" t="s">
        <v>14</v>
      </c>
      <c r="E62" s="35">
        <v>124.966003</v>
      </c>
      <c r="F62" s="36">
        <v>1.809547</v>
      </c>
      <c r="G62" s="35">
        <v>85.923332000000002</v>
      </c>
      <c r="H62" s="35">
        <v>1.9430000000000001</v>
      </c>
      <c r="I62" s="35">
        <v>95</v>
      </c>
      <c r="J62" s="35">
        <v>1.84585</v>
      </c>
      <c r="K62" s="10">
        <v>100</v>
      </c>
      <c r="L62" s="35" t="e" cm="1">
        <f t="array" aca="1" ref="L62" ca="1">SIGN('orig - Prod. Costs Ni Prod'!L62)*_xll.RiskTriang(ABS('orig - Prod. Costs Ni Prod'!L62) - ABS('orig - Prod. Costs Ni Prod'!L62*$C$2),ABS('orig - Prod. Costs Ni Prod'!L62),ABS('orig - Prod. Costs Ni Prod'!L62) + ABS('orig - Prod. Costs Ni Prod'!L62*$C$2))</f>
        <v>#VALUE!</v>
      </c>
      <c r="M62" s="35" t="e" cm="1">
        <f t="array" aca="1" ref="M62" ca="1">SIGN('orig - Prod. Costs Ni Prod'!M62)*_xll.RiskTriang(ABS('orig - Prod. Costs Ni Prod'!M62) - ABS('orig - Prod. Costs Ni Prod'!M62*$C$2),ABS('orig - Prod. Costs Ni Prod'!M62),ABS('orig - Prod. Costs Ni Prod'!M62) + ABS('orig - Prod. Costs Ni Prod'!M62*$C$2))</f>
        <v>#VALUE!</v>
      </c>
      <c r="N62" s="35" t="e" cm="1">
        <f t="array" aca="1" ref="N62" ca="1">SIGN('orig - Prod. Costs Ni Prod'!N62)*_xll.RiskTriang(ABS('orig - Prod. Costs Ni Prod'!N62) - ABS('orig - Prod. Costs Ni Prod'!N62*$C$2),ABS('orig - Prod. Costs Ni Prod'!N62),ABS('orig - Prod. Costs Ni Prod'!N62) + ABS('orig - Prod. Costs Ni Prod'!N62*$C$2))</f>
        <v>#VALUE!</v>
      </c>
      <c r="O62" s="35" t="e" cm="1">
        <f t="array" aca="1" ref="O62" ca="1">SIGN('orig - Prod. Costs Ni Prod'!O62)*_xll.RiskTriang(ABS('orig - Prod. Costs Ni Prod'!O62) - ABS('orig - Prod. Costs Ni Prod'!O62*$C$2),ABS('orig - Prod. Costs Ni Prod'!O62),ABS('orig - Prod. Costs Ni Prod'!O62) + ABS('orig - Prod. Costs Ni Prod'!O62*$C$2))</f>
        <v>#VALUE!</v>
      </c>
      <c r="P62" s="35" t="e" cm="1">
        <f t="array" aca="1" ref="P62" ca="1">SIGN('orig - Prod. Costs Ni Prod'!P62)*_xll.RiskTriang(ABS('orig - Prod. Costs Ni Prod'!P62) - ABS('orig - Prod. Costs Ni Prod'!P62*$C$2),ABS('orig - Prod. Costs Ni Prod'!P62),ABS('orig - Prod. Costs Ni Prod'!P62) + ABS('orig - Prod. Costs Ni Prod'!P62*$C$2))</f>
        <v>#VALUE!</v>
      </c>
      <c r="Q62" s="35" t="e" cm="1">
        <f t="array" aca="1" ref="Q62" ca="1">SIGN('orig - Prod. Costs Ni Prod'!Q62)*_xll.RiskTriang(ABS('orig - Prod. Costs Ni Prod'!Q62) - ABS('orig - Prod. Costs Ni Prod'!Q62*$C$2),ABS('orig - Prod. Costs Ni Prod'!Q62),ABS('orig - Prod. Costs Ni Prod'!Q62) + ABS('orig - Prod. Costs Ni Prod'!Q62*$C$2))</f>
        <v>#VALUE!</v>
      </c>
      <c r="R62" s="35" t="e" cm="1">
        <f t="array" aca="1" ref="R62" ca="1">SIGN('orig - Prod. Costs Ni Prod'!R62)*_xll.RiskTriang(ABS('orig - Prod. Costs Ni Prod'!R62) - ABS('orig - Prod. Costs Ni Prod'!R62*$C$2),ABS('orig - Prod. Costs Ni Prod'!R62),ABS('orig - Prod. Costs Ni Prod'!R62) + ABS('orig - Prod. Costs Ni Prod'!R62*$C$2))</f>
        <v>#VALUE!</v>
      </c>
      <c r="S62" s="35" t="e" cm="1">
        <f t="array" aca="1" ref="S62" ca="1">SIGN('orig - Prod. Costs Ni Prod'!S62)*_xll.RiskTriang(ABS('orig - Prod. Costs Ni Prod'!S62) - ABS('orig - Prod. Costs Ni Prod'!S62*$C$2),ABS('orig - Prod. Costs Ni Prod'!S62),ABS('orig - Prod. Costs Ni Prod'!S62) + ABS('orig - Prod. Costs Ni Prod'!S62*$C$2))</f>
        <v>#VALUE!</v>
      </c>
      <c r="T62" s="35" t="e" cm="1">
        <f t="array" aca="1" ref="T62" ca="1">SIGN('orig - Prod. Costs Ni Prod'!T62)*_xll.RiskTriang(ABS('orig - Prod. Costs Ni Prod'!T62) - ABS('orig - Prod. Costs Ni Prod'!T62*$C$2),ABS('orig - Prod. Costs Ni Prod'!T62),ABS('orig - Prod. Costs Ni Prod'!T62) + ABS('orig - Prod. Costs Ni Prod'!T62*$C$2))</f>
        <v>#VALUE!</v>
      </c>
      <c r="U62" s="35" t="e" cm="1">
        <f t="array" aca="1" ref="U62" ca="1">SIGN('orig - Prod. Costs Ni Prod'!U62)*_xll.RiskTriang(ABS('orig - Prod. Costs Ni Prod'!U62) - ABS('orig - Prod. Costs Ni Prod'!U62*$C$2),ABS('orig - Prod. Costs Ni Prod'!U62),ABS('orig - Prod. Costs Ni Prod'!U62) + ABS('orig - Prod. Costs Ni Prod'!U62*$C$2))</f>
        <v>#VALUE!</v>
      </c>
      <c r="V62" s="35" t="e" cm="1">
        <f t="array" aca="1" ref="V62" ca="1">SIGN('orig - Prod. Costs Ni Prod'!V62)*_xll.RiskTriang(ABS('orig - Prod. Costs Ni Prod'!V62) - ABS('orig - Prod. Costs Ni Prod'!V62*$C$2),ABS('orig - Prod. Costs Ni Prod'!V62),ABS('orig - Prod. Costs Ni Prod'!V62) + ABS('orig - Prod. Costs Ni Prod'!V62*$C$2))</f>
        <v>#VALUE!</v>
      </c>
      <c r="W62" s="35" t="e" cm="1">
        <f t="array" aca="1" ref="W62" ca="1">SIGN('orig - Prod. Costs Ni Prod'!W62)*_xll.RiskTriang(ABS('orig - Prod. Costs Ni Prod'!W62) - ABS('orig - Prod. Costs Ni Prod'!W62*$C$2),ABS('orig - Prod. Costs Ni Prod'!W62),ABS('orig - Prod. Costs Ni Prod'!W62) + ABS('orig - Prod. Costs Ni Prod'!W62*$C$2))</f>
        <v>#VALUE!</v>
      </c>
      <c r="X62" s="35" t="e" cm="1">
        <f t="array" aca="1" ref="X62" ca="1">SIGN('orig - Prod. Costs Ni Prod'!X62)*_xll.RiskTriang(ABS('orig - Prod. Costs Ni Prod'!X62) - ABS('orig - Prod. Costs Ni Prod'!X62*$C$2),ABS('orig - Prod. Costs Ni Prod'!X62),ABS('orig - Prod. Costs Ni Prod'!X62) + ABS('orig - Prod. Costs Ni Prod'!X62*$C$2))</f>
        <v>#VALUE!</v>
      </c>
      <c r="Y62" s="35" t="e" cm="1">
        <f t="array" aca="1" ref="Y62" ca="1">SIGN('orig - Prod. Costs Ni Prod'!Y62)*_xll.RiskTriang(ABS('orig - Prod. Costs Ni Prod'!Y62) - ABS('orig - Prod. Costs Ni Prod'!Y62*$C$2),ABS('orig - Prod. Costs Ni Prod'!Y62),ABS('orig - Prod. Costs Ni Prod'!Y62) + ABS('orig - Prod. Costs Ni Prod'!Y62*$C$2))</f>
        <v>#VALUE!</v>
      </c>
      <c r="Z62" s="35" t="e" cm="1">
        <f t="array" aca="1" ref="Z62" ca="1">SIGN('orig - Prod. Costs Ni Prod'!Z62)*_xll.RiskTriang(ABS('orig - Prod. Costs Ni Prod'!Z62) - ABS('orig - Prod. Costs Ni Prod'!Z62*$C$2),ABS('orig - Prod. Costs Ni Prod'!Z62),ABS('orig - Prod. Costs Ni Prod'!Z62) + ABS('orig - Prod. Costs Ni Prod'!Z62*$C$2))</f>
        <v>#VALUE!</v>
      </c>
      <c r="AA62" s="35" t="e" cm="1">
        <f t="array" aca="1" ref="AA62" ca="1">SIGN('orig - Prod. Costs Ni Prod'!AA62)*_xll.RiskTriang(ABS('orig - Prod. Costs Ni Prod'!AA62) - ABS('orig - Prod. Costs Ni Prod'!AA62*$C$2),ABS('orig - Prod. Costs Ni Prod'!AA62),ABS('orig - Prod. Costs Ni Prod'!AA62) + ABS('orig - Prod. Costs Ni Prod'!AA62*$C$2))</f>
        <v>#VALUE!</v>
      </c>
      <c r="AB62" s="35" t="e" cm="1">
        <f t="array" aca="1" ref="AB62" ca="1">SIGN('orig - Prod. Costs Ni Prod'!AB62)*_xll.RiskTriang(ABS('orig - Prod. Costs Ni Prod'!AB62) - ABS('orig - Prod. Costs Ni Prod'!AB62*$C$2),ABS('orig - Prod. Costs Ni Prod'!AB62),ABS('orig - Prod. Costs Ni Prod'!AB62) + ABS('orig - Prod. Costs Ni Prod'!AB62*$C$2))</f>
        <v>#VALUE!</v>
      </c>
      <c r="AC62" s="35" t="e" cm="1">
        <f t="array" aca="1" ref="AC62" ca="1">SIGN('orig - Prod. Costs Ni Prod'!AC62)*_xll.RiskTriang(ABS('orig - Prod. Costs Ni Prod'!AC62) - ABS('orig - Prod. Costs Ni Prod'!AC62*$C$2),ABS('orig - Prod. Costs Ni Prod'!AC62),ABS('orig - Prod. Costs Ni Prod'!AC62) + ABS('orig - Prod. Costs Ni Prod'!AC62*$C$2))</f>
        <v>#VALUE!</v>
      </c>
      <c r="AD62" s="35" t="e" cm="1">
        <f t="array" aca="1" ref="AD62" ca="1">SIGN('orig - Prod. Costs Ni Prod'!AD62)*_xll.RiskTriang(ABS('orig - Prod. Costs Ni Prod'!AD62) - ABS('orig - Prod. Costs Ni Prod'!AD62*$C$2),ABS('orig - Prod. Costs Ni Prod'!AD62),ABS('orig - Prod. Costs Ni Prod'!AD62) + ABS('orig - Prod. Costs Ni Prod'!AD62*$C$2))</f>
        <v>#VALUE!</v>
      </c>
      <c r="AE62" s="35" t="e" cm="1">
        <f t="array" aca="1" ref="AE62" ca="1">SIGN('orig - Prod. Costs Ni Prod'!AE62)*_xll.RiskTriang(ABS('orig - Prod. Costs Ni Prod'!AE62) - ABS('orig - Prod. Costs Ni Prod'!AE62*$C$2),ABS('orig - Prod. Costs Ni Prod'!AE62),ABS('orig - Prod. Costs Ni Prod'!AE62) + ABS('orig - Prod. Costs Ni Prod'!AE62*$C$2))</f>
        <v>#VALUE!</v>
      </c>
      <c r="AF62" s="35" t="e" cm="1">
        <f t="array" aca="1" ref="AF62" ca="1">SIGN('orig - Prod. Costs Ni Prod'!AF62)*_xll.RiskTriang(ABS('orig - Prod. Costs Ni Prod'!AF62) - ABS('orig - Prod. Costs Ni Prod'!AF62*$C$2),ABS('orig - Prod. Costs Ni Prod'!AF62),ABS('orig - Prod. Costs Ni Prod'!AF62) + ABS('orig - Prod. Costs Ni Prod'!AF62*$C$2))</f>
        <v>#VALUE!</v>
      </c>
      <c r="AG62" s="35" t="e" cm="1">
        <f t="array" aca="1" ref="AG62" ca="1">SIGN('orig - Prod. Costs Ni Prod'!AG62)*_xll.RiskTriang(ABS('orig - Prod. Costs Ni Prod'!AG62) - ABS('orig - Prod. Costs Ni Prod'!AG62*$C$2),ABS('orig - Prod. Costs Ni Prod'!AG62),ABS('orig - Prod. Costs Ni Prod'!AG62) + ABS('orig - Prod. Costs Ni Prod'!AG62*$C$2))</f>
        <v>#VALUE!</v>
      </c>
      <c r="AH62" s="35" t="e" cm="1">
        <f t="array" aca="1" ref="AH62" ca="1">SIGN('orig - Prod. Costs Ni Prod'!AH62)*_xll.RiskTriang(ABS('orig - Prod. Costs Ni Prod'!AH62) - ABS('orig - Prod. Costs Ni Prod'!AH62*$C$2),ABS('orig - Prod. Costs Ni Prod'!AH62),ABS('orig - Prod. Costs Ni Prod'!AH62) + ABS('orig - Prod. Costs Ni Prod'!AH62*$C$2))</f>
        <v>#VALUE!</v>
      </c>
      <c r="AI62" s="35" t="e" cm="1">
        <f t="array" aca="1" ref="AI62" ca="1">SIGN('orig - Prod. Costs Ni Prod'!AI62)*_xll.RiskTriang(ABS('orig - Prod. Costs Ni Prod'!AI62) - ABS('orig - Prod. Costs Ni Prod'!AI62*$C$2),ABS('orig - Prod. Costs Ni Prod'!AI62),ABS('orig - Prod. Costs Ni Prod'!AI62) + ABS('orig - Prod. Costs Ni Prod'!AI62*$C$2))</f>
        <v>#VALUE!</v>
      </c>
      <c r="AJ62" s="35" t="e" cm="1">
        <f t="array" aca="1" ref="AJ62" ca="1">SIGN('orig - Prod. Costs Ni Prod'!AJ62)*_xll.RiskTriang(ABS('orig - Prod. Costs Ni Prod'!AJ62) - ABS('orig - Prod. Costs Ni Prod'!AJ62*$C$2),ABS('orig - Prod. Costs Ni Prod'!AJ62),ABS('orig - Prod. Costs Ni Prod'!AJ62) + ABS('orig - Prod. Costs Ni Prod'!AJ62*$C$2))</f>
        <v>#VALUE!</v>
      </c>
      <c r="AK62" s="35" t="e" cm="1">
        <f t="array" aca="1" ref="AK62" ca="1">SIGN('orig - Prod. Costs Ni Prod'!AK62)*_xll.RiskTriang(ABS('orig - Prod. Costs Ni Prod'!AK62) - ABS('orig - Prod. Costs Ni Prod'!AK62*$C$2),ABS('orig - Prod. Costs Ni Prod'!AK62),ABS('orig - Prod. Costs Ni Prod'!AK62) + ABS('orig - Prod. Costs Ni Prod'!AK62*$C$2))</f>
        <v>#VALUE!</v>
      </c>
      <c r="AL62" s="35" t="e" cm="1">
        <f t="array" aca="1" ref="AL62" ca="1">SIGN('orig - Prod. Costs Ni Prod'!AL62)*_xll.RiskTriang(ABS('orig - Prod. Costs Ni Prod'!AL62) - ABS('orig - Prod. Costs Ni Prod'!AL62*$C$2),ABS('orig - Prod. Costs Ni Prod'!AL62),ABS('orig - Prod. Costs Ni Prod'!AL62) + ABS('orig - Prod. Costs Ni Prod'!AL62*$C$2))</f>
        <v>#VALUE!</v>
      </c>
      <c r="AM62" s="35" t="e" cm="1">
        <f t="array" aca="1" ref="AM62" ca="1">SIGN('orig - Prod. Costs Ni Prod'!AM62)*_xll.RiskTriang(ABS('orig - Prod. Costs Ni Prod'!AM62) - ABS('orig - Prod. Costs Ni Prod'!AM62*$C$2),ABS('orig - Prod. Costs Ni Prod'!AM62),ABS('orig - Prod. Costs Ni Prod'!AM62) + ABS('orig - Prod. Costs Ni Prod'!AM62*$C$2))</f>
        <v>#VALUE!</v>
      </c>
      <c r="AN62" s="35" t="e" cm="1">
        <f t="array" aca="1" ref="AN62" ca="1">SIGN('orig - Prod. Costs Ni Prod'!AN62)*_xll.RiskTriang(ABS('orig - Prod. Costs Ni Prod'!AN62) - ABS('orig - Prod. Costs Ni Prod'!AN62*$C$2),ABS('orig - Prod. Costs Ni Prod'!AN62),ABS('orig - Prod. Costs Ni Prod'!AN62) + ABS('orig - Prod. Costs Ni Prod'!AN62*$C$2))</f>
        <v>#VALUE!</v>
      </c>
      <c r="AO62" s="35" t="e" cm="1">
        <f t="array" aca="1" ref="AO62" ca="1">SIGN('orig - Prod. Costs Ni Prod'!AO62)*_xll.RiskTriang(ABS('orig - Prod. Costs Ni Prod'!AO62) - ABS('orig - Prod. Costs Ni Prod'!AO62*$C$2),ABS('orig - Prod. Costs Ni Prod'!AO62),ABS('orig - Prod. Costs Ni Prod'!AO62) + ABS('orig - Prod. Costs Ni Prod'!AO62*$C$2))</f>
        <v>#VALUE!</v>
      </c>
      <c r="AP62" s="35" t="e" cm="1">
        <f t="array" aca="1" ref="AP62" ca="1">SIGN('orig - Prod. Costs Ni Prod'!AP62)*_xll.RiskTriang(ABS('orig - Prod. Costs Ni Prod'!AP62) - ABS('orig - Prod. Costs Ni Prod'!AP62*$C$2),ABS('orig - Prod. Costs Ni Prod'!AP62),ABS('orig - Prod. Costs Ni Prod'!AP62) + ABS('orig - Prod. Costs Ni Prod'!AP62*$C$2))</f>
        <v>#VALUE!</v>
      </c>
      <c r="AQ62" s="35" t="e" cm="1">
        <f t="array" aca="1" ref="AQ62" ca="1">SIGN('orig - Prod. Costs Ni Prod'!AQ62)*_xll.RiskTriang(ABS('orig - Prod. Costs Ni Prod'!AQ62) - ABS('orig - Prod. Costs Ni Prod'!AQ62*$C$2),ABS('orig - Prod. Costs Ni Prod'!AQ62),ABS('orig - Prod. Costs Ni Prod'!AQ62) + ABS('orig - Prod. Costs Ni Prod'!AQ62*$C$2))</f>
        <v>#VALUE!</v>
      </c>
      <c r="AR62" s="35" t="e" cm="1">
        <f t="array" aca="1" ref="AR62" ca="1">SIGN('orig - Prod. Costs Ni Prod'!AR62)*_xll.RiskTriang(ABS('orig - Prod. Costs Ni Prod'!AR62) - ABS('orig - Prod. Costs Ni Prod'!AR62*$C$2),ABS('orig - Prod. Costs Ni Prod'!AR62),ABS('orig - Prod. Costs Ni Prod'!AR62) + ABS('orig - Prod. Costs Ni Prod'!AR62*$C$2))</f>
        <v>#VALUE!</v>
      </c>
      <c r="AS62" s="35" t="e" cm="1">
        <f t="array" aca="1" ref="AS62" ca="1">SIGN('orig - Prod. Costs Ni Prod'!AS62)*_xll.RiskTriang(ABS('orig - Prod. Costs Ni Prod'!AS62) - ABS('orig - Prod. Costs Ni Prod'!AS62*$C$2),ABS('orig - Prod. Costs Ni Prod'!AS62),ABS('orig - Prod. Costs Ni Prod'!AS62) + ABS('orig - Prod. Costs Ni Prod'!AS62*$C$2))</f>
        <v>#VALUE!</v>
      </c>
      <c r="AT62" s="35" t="e" cm="1">
        <f t="array" aca="1" ref="AT62" ca="1">SIGN('orig - Prod. Costs Ni Prod'!AT62)*_xll.RiskTriang(ABS('orig - Prod. Costs Ni Prod'!AT62) - ABS('orig - Prod. Costs Ni Prod'!AT62*$C$2),ABS('orig - Prod. Costs Ni Prod'!AT62),ABS('orig - Prod. Costs Ni Prod'!AT62) + ABS('orig - Prod. Costs Ni Prod'!AT62*$C$2))</f>
        <v>#VALUE!</v>
      </c>
    </row>
    <row r="63" spans="1:46" x14ac:dyDescent="0.25">
      <c r="A63" s="37">
        <v>44926</v>
      </c>
      <c r="B63" s="46" t="s">
        <v>79</v>
      </c>
      <c r="C63" s="46">
        <v>24891</v>
      </c>
      <c r="D63" s="46" t="s">
        <v>22</v>
      </c>
      <c r="E63" s="35">
        <v>1154</v>
      </c>
      <c r="F63" s="36">
        <v>0.06</v>
      </c>
      <c r="G63" s="35">
        <v>92</v>
      </c>
      <c r="H63" s="35">
        <v>0.63700800000000002</v>
      </c>
      <c r="I63" s="35">
        <v>100</v>
      </c>
      <c r="J63" s="35">
        <v>0.63700800000000002</v>
      </c>
      <c r="K63" s="10">
        <v>1.63246417045593</v>
      </c>
      <c r="L63" s="35" t="e" cm="1">
        <f t="array" aca="1" ref="L63" ca="1">SIGN('orig - Prod. Costs Ni Prod'!L63)*_xll.RiskTriang(ABS('orig - Prod. Costs Ni Prod'!L63) - ABS('orig - Prod. Costs Ni Prod'!L63*$C$2),ABS('orig - Prod. Costs Ni Prod'!L63),ABS('orig - Prod. Costs Ni Prod'!L63) + ABS('orig - Prod. Costs Ni Prod'!L63*$C$2))</f>
        <v>#VALUE!</v>
      </c>
      <c r="M63" s="35" t="e" cm="1">
        <f t="array" aca="1" ref="M63" ca="1">SIGN('orig - Prod. Costs Ni Prod'!M63)*_xll.RiskTriang(ABS('orig - Prod. Costs Ni Prod'!M63) - ABS('orig - Prod. Costs Ni Prod'!M63*$C$2),ABS('orig - Prod. Costs Ni Prod'!M63),ABS('orig - Prod. Costs Ni Prod'!M63) + ABS('orig - Prod. Costs Ni Prod'!M63*$C$2))</f>
        <v>#VALUE!</v>
      </c>
      <c r="N63" s="35" t="e" cm="1">
        <f t="array" aca="1" ref="N63" ca="1">SIGN('orig - Prod. Costs Ni Prod'!N63)*_xll.RiskTriang(ABS('orig - Prod. Costs Ni Prod'!N63) - ABS('orig - Prod. Costs Ni Prod'!N63*$C$2),ABS('orig - Prod. Costs Ni Prod'!N63),ABS('orig - Prod. Costs Ni Prod'!N63) + ABS('orig - Prod. Costs Ni Prod'!N63*$C$2))</f>
        <v>#VALUE!</v>
      </c>
      <c r="O63" s="35" t="e" cm="1">
        <f t="array" aca="1" ref="O63" ca="1">SIGN('orig - Prod. Costs Ni Prod'!O63)*_xll.RiskTriang(ABS('orig - Prod. Costs Ni Prod'!O63) - ABS('orig - Prod. Costs Ni Prod'!O63*$C$2),ABS('orig - Prod. Costs Ni Prod'!O63),ABS('orig - Prod. Costs Ni Prod'!O63) + ABS('orig - Prod. Costs Ni Prod'!O63*$C$2))</f>
        <v>#VALUE!</v>
      </c>
      <c r="P63" s="35" t="e" cm="1">
        <f t="array" aca="1" ref="P63" ca="1">SIGN('orig - Prod. Costs Ni Prod'!P63)*_xll.RiskTriang(ABS('orig - Prod. Costs Ni Prod'!P63) - ABS('orig - Prod. Costs Ni Prod'!P63*$C$2),ABS('orig - Prod. Costs Ni Prod'!P63),ABS('orig - Prod. Costs Ni Prod'!P63) + ABS('orig - Prod. Costs Ni Prod'!P63*$C$2))</f>
        <v>#VALUE!</v>
      </c>
      <c r="Q63" s="35" t="e" cm="1">
        <f t="array" aca="1" ref="Q63" ca="1">SIGN('orig - Prod. Costs Ni Prod'!Q63)*_xll.RiskTriang(ABS('orig - Prod. Costs Ni Prod'!Q63) - ABS('orig - Prod. Costs Ni Prod'!Q63*$C$2),ABS('orig - Prod. Costs Ni Prod'!Q63),ABS('orig - Prod. Costs Ni Prod'!Q63) + ABS('orig - Prod. Costs Ni Prod'!Q63*$C$2))</f>
        <v>#VALUE!</v>
      </c>
      <c r="R63" s="35" t="e" cm="1">
        <f t="array" aca="1" ref="R63" ca="1">SIGN('orig - Prod. Costs Ni Prod'!R63)*_xll.RiskTriang(ABS('orig - Prod. Costs Ni Prod'!R63) - ABS('orig - Prod. Costs Ni Prod'!R63*$C$2),ABS('orig - Prod. Costs Ni Prod'!R63),ABS('orig - Prod. Costs Ni Prod'!R63) + ABS('orig - Prod. Costs Ni Prod'!R63*$C$2))</f>
        <v>#VALUE!</v>
      </c>
      <c r="S63" s="35" t="e" cm="1">
        <f t="array" aca="1" ref="S63" ca="1">SIGN('orig - Prod. Costs Ni Prod'!S63)*_xll.RiskTriang(ABS('orig - Prod. Costs Ni Prod'!S63) - ABS('orig - Prod. Costs Ni Prod'!S63*$C$2),ABS('orig - Prod. Costs Ni Prod'!S63),ABS('orig - Prod. Costs Ni Prod'!S63) + ABS('orig - Prod. Costs Ni Prod'!S63*$C$2))</f>
        <v>#VALUE!</v>
      </c>
      <c r="T63" s="35" t="e" cm="1">
        <f t="array" aca="1" ref="T63" ca="1">SIGN('orig - Prod. Costs Ni Prod'!T63)*_xll.RiskTriang(ABS('orig - Prod. Costs Ni Prod'!T63) - ABS('orig - Prod. Costs Ni Prod'!T63*$C$2),ABS('orig - Prod. Costs Ni Prod'!T63),ABS('orig - Prod. Costs Ni Prod'!T63) + ABS('orig - Prod. Costs Ni Prod'!T63*$C$2))</f>
        <v>#VALUE!</v>
      </c>
      <c r="U63" s="35" t="e" cm="1">
        <f t="array" aca="1" ref="U63" ca="1">SIGN('orig - Prod. Costs Ni Prod'!U63)*_xll.RiskTriang(ABS('orig - Prod. Costs Ni Prod'!U63) - ABS('orig - Prod. Costs Ni Prod'!U63*$C$2),ABS('orig - Prod. Costs Ni Prod'!U63),ABS('orig - Prod. Costs Ni Prod'!U63) + ABS('orig - Prod. Costs Ni Prod'!U63*$C$2))</f>
        <v>#VALUE!</v>
      </c>
      <c r="V63" s="35" t="e" cm="1">
        <f t="array" aca="1" ref="V63" ca="1">SIGN('orig - Prod. Costs Ni Prod'!V63)*_xll.RiskTriang(ABS('orig - Prod. Costs Ni Prod'!V63) - ABS('orig - Prod. Costs Ni Prod'!V63*$C$2),ABS('orig - Prod. Costs Ni Prod'!V63),ABS('orig - Prod. Costs Ni Prod'!V63) + ABS('orig - Prod. Costs Ni Prod'!V63*$C$2))</f>
        <v>#VALUE!</v>
      </c>
      <c r="W63" s="35" t="e" cm="1">
        <f t="array" aca="1" ref="W63" ca="1">SIGN('orig - Prod. Costs Ni Prod'!W63)*_xll.RiskTriang(ABS('orig - Prod. Costs Ni Prod'!W63) - ABS('orig - Prod. Costs Ni Prod'!W63*$C$2),ABS('orig - Prod. Costs Ni Prod'!W63),ABS('orig - Prod. Costs Ni Prod'!W63) + ABS('orig - Prod. Costs Ni Prod'!W63*$C$2))</f>
        <v>#VALUE!</v>
      </c>
      <c r="X63" s="35" t="e" cm="1">
        <f t="array" aca="1" ref="X63" ca="1">SIGN('orig - Prod. Costs Ni Prod'!X63)*_xll.RiskTriang(ABS('orig - Prod. Costs Ni Prod'!X63) - ABS('orig - Prod. Costs Ni Prod'!X63*$C$2),ABS('orig - Prod. Costs Ni Prod'!X63),ABS('orig - Prod. Costs Ni Prod'!X63) + ABS('orig - Prod. Costs Ni Prod'!X63*$C$2))</f>
        <v>#VALUE!</v>
      </c>
      <c r="Y63" s="35" t="e" cm="1">
        <f t="array" aca="1" ref="Y63" ca="1">SIGN('orig - Prod. Costs Ni Prod'!Y63)*_xll.RiskTriang(ABS('orig - Prod. Costs Ni Prod'!Y63) - ABS('orig - Prod. Costs Ni Prod'!Y63*$C$2),ABS('orig - Prod. Costs Ni Prod'!Y63),ABS('orig - Prod. Costs Ni Prod'!Y63) + ABS('orig - Prod. Costs Ni Prod'!Y63*$C$2))</f>
        <v>#VALUE!</v>
      </c>
      <c r="Z63" s="35" t="e" cm="1">
        <f t="array" aca="1" ref="Z63" ca="1">SIGN('orig - Prod. Costs Ni Prod'!Z63)*_xll.RiskTriang(ABS('orig - Prod. Costs Ni Prod'!Z63) - ABS('orig - Prod. Costs Ni Prod'!Z63*$C$2),ABS('orig - Prod. Costs Ni Prod'!Z63),ABS('orig - Prod. Costs Ni Prod'!Z63) + ABS('orig - Prod. Costs Ni Prod'!Z63*$C$2))</f>
        <v>#VALUE!</v>
      </c>
      <c r="AA63" s="35" t="e" cm="1">
        <f t="array" aca="1" ref="AA63" ca="1">SIGN('orig - Prod. Costs Ni Prod'!AA63)*_xll.RiskTriang(ABS('orig - Prod. Costs Ni Prod'!AA63) - ABS('orig - Prod. Costs Ni Prod'!AA63*$C$2),ABS('orig - Prod. Costs Ni Prod'!AA63),ABS('orig - Prod. Costs Ni Prod'!AA63) + ABS('orig - Prod. Costs Ni Prod'!AA63*$C$2))</f>
        <v>#VALUE!</v>
      </c>
      <c r="AB63" s="35" t="e" cm="1">
        <f t="array" aca="1" ref="AB63" ca="1">SIGN('orig - Prod. Costs Ni Prod'!AB63)*_xll.RiskTriang(ABS('orig - Prod. Costs Ni Prod'!AB63) - ABS('orig - Prod. Costs Ni Prod'!AB63*$C$2),ABS('orig - Prod. Costs Ni Prod'!AB63),ABS('orig - Prod. Costs Ni Prod'!AB63) + ABS('orig - Prod. Costs Ni Prod'!AB63*$C$2))</f>
        <v>#VALUE!</v>
      </c>
      <c r="AC63" s="35" t="e" cm="1">
        <f t="array" aca="1" ref="AC63" ca="1">SIGN('orig - Prod. Costs Ni Prod'!AC63)*_xll.RiskTriang(ABS('orig - Prod. Costs Ni Prod'!AC63) - ABS('orig - Prod. Costs Ni Prod'!AC63*$C$2),ABS('orig - Prod. Costs Ni Prod'!AC63),ABS('orig - Prod. Costs Ni Prod'!AC63) + ABS('orig - Prod. Costs Ni Prod'!AC63*$C$2))</f>
        <v>#VALUE!</v>
      </c>
      <c r="AD63" s="35" t="e" cm="1">
        <f t="array" aca="1" ref="AD63" ca="1">SIGN('orig - Prod. Costs Ni Prod'!AD63)*_xll.RiskTriang(ABS('orig - Prod. Costs Ni Prod'!AD63) - ABS('orig - Prod. Costs Ni Prod'!AD63*$C$2),ABS('orig - Prod. Costs Ni Prod'!AD63),ABS('orig - Prod. Costs Ni Prod'!AD63) + ABS('orig - Prod. Costs Ni Prod'!AD63*$C$2))</f>
        <v>#VALUE!</v>
      </c>
      <c r="AE63" s="35" t="e" cm="1">
        <f t="array" aca="1" ref="AE63" ca="1">SIGN('orig - Prod. Costs Ni Prod'!AE63)*_xll.RiskTriang(ABS('orig - Prod. Costs Ni Prod'!AE63) - ABS('orig - Prod. Costs Ni Prod'!AE63*$C$2),ABS('orig - Prod. Costs Ni Prod'!AE63),ABS('orig - Prod. Costs Ni Prod'!AE63) + ABS('orig - Prod. Costs Ni Prod'!AE63*$C$2))</f>
        <v>#VALUE!</v>
      </c>
      <c r="AF63" s="35" t="e" cm="1">
        <f t="array" aca="1" ref="AF63" ca="1">SIGN('orig - Prod. Costs Ni Prod'!AF63)*_xll.RiskTriang(ABS('orig - Prod. Costs Ni Prod'!AF63) - ABS('orig - Prod. Costs Ni Prod'!AF63*$C$2),ABS('orig - Prod. Costs Ni Prod'!AF63),ABS('orig - Prod. Costs Ni Prod'!AF63) + ABS('orig - Prod. Costs Ni Prod'!AF63*$C$2))</f>
        <v>#VALUE!</v>
      </c>
      <c r="AG63" s="35" t="e" cm="1">
        <f t="array" aca="1" ref="AG63" ca="1">SIGN('orig - Prod. Costs Ni Prod'!AG63)*_xll.RiskTriang(ABS('orig - Prod. Costs Ni Prod'!AG63) - ABS('orig - Prod. Costs Ni Prod'!AG63*$C$2),ABS('orig - Prod. Costs Ni Prod'!AG63),ABS('orig - Prod. Costs Ni Prod'!AG63) + ABS('orig - Prod. Costs Ni Prod'!AG63*$C$2))</f>
        <v>#VALUE!</v>
      </c>
      <c r="AH63" s="35" t="e" cm="1">
        <f t="array" aca="1" ref="AH63" ca="1">SIGN('orig - Prod. Costs Ni Prod'!AH63)*_xll.RiskTriang(ABS('orig - Prod. Costs Ni Prod'!AH63) - ABS('orig - Prod. Costs Ni Prod'!AH63*$C$2),ABS('orig - Prod. Costs Ni Prod'!AH63),ABS('orig - Prod. Costs Ni Prod'!AH63) + ABS('orig - Prod. Costs Ni Prod'!AH63*$C$2))</f>
        <v>#VALUE!</v>
      </c>
      <c r="AI63" s="35" t="e" cm="1">
        <f t="array" aca="1" ref="AI63" ca="1">SIGN('orig - Prod. Costs Ni Prod'!AI63)*_xll.RiskTriang(ABS('orig - Prod. Costs Ni Prod'!AI63) - ABS('orig - Prod. Costs Ni Prod'!AI63*$C$2),ABS('orig - Prod. Costs Ni Prod'!AI63),ABS('orig - Prod. Costs Ni Prod'!AI63) + ABS('orig - Prod. Costs Ni Prod'!AI63*$C$2))</f>
        <v>#VALUE!</v>
      </c>
      <c r="AJ63" s="35" t="e" cm="1">
        <f t="array" aca="1" ref="AJ63" ca="1">SIGN('orig - Prod. Costs Ni Prod'!AJ63)*_xll.RiskTriang(ABS('orig - Prod. Costs Ni Prod'!AJ63) - ABS('orig - Prod. Costs Ni Prod'!AJ63*$C$2),ABS('orig - Prod. Costs Ni Prod'!AJ63),ABS('orig - Prod. Costs Ni Prod'!AJ63) + ABS('orig - Prod. Costs Ni Prod'!AJ63*$C$2))</f>
        <v>#VALUE!</v>
      </c>
      <c r="AK63" s="35" t="e" cm="1">
        <f t="array" aca="1" ref="AK63" ca="1">SIGN('orig - Prod. Costs Ni Prod'!AK63)*_xll.RiskTriang(ABS('orig - Prod. Costs Ni Prod'!AK63) - ABS('orig - Prod. Costs Ni Prod'!AK63*$C$2),ABS('orig - Prod. Costs Ni Prod'!AK63),ABS('orig - Prod. Costs Ni Prod'!AK63) + ABS('orig - Prod. Costs Ni Prod'!AK63*$C$2))</f>
        <v>#VALUE!</v>
      </c>
      <c r="AL63" s="35" t="e" cm="1">
        <f t="array" aca="1" ref="AL63" ca="1">SIGN('orig - Prod. Costs Ni Prod'!AL63)*_xll.RiskTriang(ABS('orig - Prod. Costs Ni Prod'!AL63) - ABS('orig - Prod. Costs Ni Prod'!AL63*$C$2),ABS('orig - Prod. Costs Ni Prod'!AL63),ABS('orig - Prod. Costs Ni Prod'!AL63) + ABS('orig - Prod. Costs Ni Prod'!AL63*$C$2))</f>
        <v>#VALUE!</v>
      </c>
      <c r="AM63" s="35" t="e" cm="1">
        <f t="array" aca="1" ref="AM63" ca="1">SIGN('orig - Prod. Costs Ni Prod'!AM63)*_xll.RiskTriang(ABS('orig - Prod. Costs Ni Prod'!AM63) - ABS('orig - Prod. Costs Ni Prod'!AM63*$C$2),ABS('orig - Prod. Costs Ni Prod'!AM63),ABS('orig - Prod. Costs Ni Prod'!AM63) + ABS('orig - Prod. Costs Ni Prod'!AM63*$C$2))</f>
        <v>#VALUE!</v>
      </c>
      <c r="AN63" s="35" t="e" cm="1">
        <f t="array" aca="1" ref="AN63" ca="1">SIGN('orig - Prod. Costs Ni Prod'!AN63)*_xll.RiskTriang(ABS('orig - Prod. Costs Ni Prod'!AN63) - ABS('orig - Prod. Costs Ni Prod'!AN63*$C$2),ABS('orig - Prod. Costs Ni Prod'!AN63),ABS('orig - Prod. Costs Ni Prod'!AN63) + ABS('orig - Prod. Costs Ni Prod'!AN63*$C$2))</f>
        <v>#VALUE!</v>
      </c>
      <c r="AO63" s="35" t="e" cm="1">
        <f t="array" aca="1" ref="AO63" ca="1">SIGN('orig - Prod. Costs Ni Prod'!AO63)*_xll.RiskTriang(ABS('orig - Prod. Costs Ni Prod'!AO63) - ABS('orig - Prod. Costs Ni Prod'!AO63*$C$2),ABS('orig - Prod. Costs Ni Prod'!AO63),ABS('orig - Prod. Costs Ni Prod'!AO63) + ABS('orig - Prod. Costs Ni Prod'!AO63*$C$2))</f>
        <v>#VALUE!</v>
      </c>
      <c r="AP63" s="35" t="e" cm="1">
        <f t="array" aca="1" ref="AP63" ca="1">SIGN('orig - Prod. Costs Ni Prod'!AP63)*_xll.RiskTriang(ABS('orig - Prod. Costs Ni Prod'!AP63) - ABS('orig - Prod. Costs Ni Prod'!AP63*$C$2),ABS('orig - Prod. Costs Ni Prod'!AP63),ABS('orig - Prod. Costs Ni Prod'!AP63) + ABS('orig - Prod. Costs Ni Prod'!AP63*$C$2))</f>
        <v>#VALUE!</v>
      </c>
      <c r="AQ63" s="35" t="e" cm="1">
        <f t="array" aca="1" ref="AQ63" ca="1">SIGN('orig - Prod. Costs Ni Prod'!AQ63)*_xll.RiskTriang(ABS('orig - Prod. Costs Ni Prod'!AQ63) - ABS('orig - Prod. Costs Ni Prod'!AQ63*$C$2),ABS('orig - Prod. Costs Ni Prod'!AQ63),ABS('orig - Prod. Costs Ni Prod'!AQ63) + ABS('orig - Prod. Costs Ni Prod'!AQ63*$C$2))</f>
        <v>#VALUE!</v>
      </c>
      <c r="AR63" s="35" t="e" cm="1">
        <f t="array" aca="1" ref="AR63" ca="1">SIGN('orig - Prod. Costs Ni Prod'!AR63)*_xll.RiskTriang(ABS('orig - Prod. Costs Ni Prod'!AR63) - ABS('orig - Prod. Costs Ni Prod'!AR63*$C$2),ABS('orig - Prod. Costs Ni Prod'!AR63),ABS('orig - Prod. Costs Ni Prod'!AR63) + ABS('orig - Prod. Costs Ni Prod'!AR63*$C$2))</f>
        <v>#VALUE!</v>
      </c>
      <c r="AS63" s="35" t="e" cm="1">
        <f t="array" aca="1" ref="AS63" ca="1">SIGN('orig - Prod. Costs Ni Prod'!AS63)*_xll.RiskTriang(ABS('orig - Prod. Costs Ni Prod'!AS63) - ABS('orig - Prod. Costs Ni Prod'!AS63*$C$2),ABS('orig - Prod. Costs Ni Prod'!AS63),ABS('orig - Prod. Costs Ni Prod'!AS63) + ABS('orig - Prod. Costs Ni Prod'!AS63*$C$2))</f>
        <v>#VALUE!</v>
      </c>
      <c r="AT63" s="35" t="e" cm="1">
        <f t="array" aca="1" ref="AT63" ca="1">SIGN('orig - Prod. Costs Ni Prod'!AT63)*_xll.RiskTriang(ABS('orig - Prod. Costs Ni Prod'!AT63) - ABS('orig - Prod. Costs Ni Prod'!AT63*$C$2),ABS('orig - Prod. Costs Ni Prod'!AT63),ABS('orig - Prod. Costs Ni Prod'!AT63) + ABS('orig - Prod. Costs Ni Prod'!AT63*$C$2))</f>
        <v>#VALUE!</v>
      </c>
    </row>
    <row r="64" spans="1:46" x14ac:dyDescent="0.25">
      <c r="A64" s="37">
        <v>44926</v>
      </c>
      <c r="B64" s="46" t="s">
        <v>80</v>
      </c>
      <c r="C64" s="46">
        <v>27146</v>
      </c>
      <c r="D64" s="46" t="s">
        <v>44</v>
      </c>
      <c r="E64" s="35">
        <v>1826.2170410000001</v>
      </c>
      <c r="F64" s="36">
        <v>1.114805</v>
      </c>
      <c r="G64" s="35">
        <v>80</v>
      </c>
      <c r="H64" s="35">
        <v>16.287001</v>
      </c>
      <c r="I64" s="35">
        <v>98</v>
      </c>
      <c r="J64" s="35">
        <v>15.961259999999999</v>
      </c>
      <c r="K64" s="10">
        <v>63.560100555419901</v>
      </c>
      <c r="L64" s="35" t="e" cm="1">
        <f t="array" aca="1" ref="L64" ca="1">SIGN('orig - Prod. Costs Ni Prod'!L64)*_xll.RiskTriang(ABS('orig - Prod. Costs Ni Prod'!L64) - ABS('orig - Prod. Costs Ni Prod'!L64*$C$2),ABS('orig - Prod. Costs Ni Prod'!L64),ABS('orig - Prod. Costs Ni Prod'!L64) + ABS('orig - Prod. Costs Ni Prod'!L64*$C$2))</f>
        <v>#VALUE!</v>
      </c>
      <c r="M64" s="35" t="e" cm="1">
        <f t="array" aca="1" ref="M64" ca="1">SIGN('orig - Prod. Costs Ni Prod'!M64)*_xll.RiskTriang(ABS('orig - Prod. Costs Ni Prod'!M64) - ABS('orig - Prod. Costs Ni Prod'!M64*$C$2),ABS('orig - Prod. Costs Ni Prod'!M64),ABS('orig - Prod. Costs Ni Prod'!M64) + ABS('orig - Prod. Costs Ni Prod'!M64*$C$2))</f>
        <v>#VALUE!</v>
      </c>
      <c r="N64" s="35" t="e" cm="1">
        <f t="array" aca="1" ref="N64" ca="1">SIGN('orig - Prod. Costs Ni Prod'!N64)*_xll.RiskTriang(ABS('orig - Prod. Costs Ni Prod'!N64) - ABS('orig - Prod. Costs Ni Prod'!N64*$C$2),ABS('orig - Prod. Costs Ni Prod'!N64),ABS('orig - Prod. Costs Ni Prod'!N64) + ABS('orig - Prod. Costs Ni Prod'!N64*$C$2))</f>
        <v>#VALUE!</v>
      </c>
      <c r="O64" s="35" t="e" cm="1">
        <f t="array" aca="1" ref="O64" ca="1">SIGN('orig - Prod. Costs Ni Prod'!O64)*_xll.RiskTriang(ABS('orig - Prod. Costs Ni Prod'!O64) - ABS('orig - Prod. Costs Ni Prod'!O64*$C$2),ABS('orig - Prod. Costs Ni Prod'!O64),ABS('orig - Prod. Costs Ni Prod'!O64) + ABS('orig - Prod. Costs Ni Prod'!O64*$C$2))</f>
        <v>#VALUE!</v>
      </c>
      <c r="P64" s="35" t="e" cm="1">
        <f t="array" aca="1" ref="P64" ca="1">SIGN('orig - Prod. Costs Ni Prod'!P64)*_xll.RiskTriang(ABS('orig - Prod. Costs Ni Prod'!P64) - ABS('orig - Prod. Costs Ni Prod'!P64*$C$2),ABS('orig - Prod. Costs Ni Prod'!P64),ABS('orig - Prod. Costs Ni Prod'!P64) + ABS('orig - Prod. Costs Ni Prod'!P64*$C$2))</f>
        <v>#VALUE!</v>
      </c>
      <c r="Q64" s="35" t="e" cm="1">
        <f t="array" aca="1" ref="Q64" ca="1">SIGN('orig - Prod. Costs Ni Prod'!Q64)*_xll.RiskTriang(ABS('orig - Prod. Costs Ni Prod'!Q64) - ABS('orig - Prod. Costs Ni Prod'!Q64*$C$2),ABS('orig - Prod. Costs Ni Prod'!Q64),ABS('orig - Prod. Costs Ni Prod'!Q64) + ABS('orig - Prod. Costs Ni Prod'!Q64*$C$2))</f>
        <v>#VALUE!</v>
      </c>
      <c r="R64" s="35" t="e" cm="1">
        <f t="array" aca="1" ref="R64" ca="1">SIGN('orig - Prod. Costs Ni Prod'!R64)*_xll.RiskTriang(ABS('orig - Prod. Costs Ni Prod'!R64) - ABS('orig - Prod. Costs Ni Prod'!R64*$C$2),ABS('orig - Prod. Costs Ni Prod'!R64),ABS('orig - Prod. Costs Ni Prod'!R64) + ABS('orig - Prod. Costs Ni Prod'!R64*$C$2))</f>
        <v>#VALUE!</v>
      </c>
      <c r="S64" s="35" t="e" cm="1">
        <f t="array" aca="1" ref="S64" ca="1">SIGN('orig - Prod. Costs Ni Prod'!S64)*_xll.RiskTriang(ABS('orig - Prod. Costs Ni Prod'!S64) - ABS('orig - Prod. Costs Ni Prod'!S64*$C$2),ABS('orig - Prod. Costs Ni Prod'!S64),ABS('orig - Prod. Costs Ni Prod'!S64) + ABS('orig - Prod. Costs Ni Prod'!S64*$C$2))</f>
        <v>#VALUE!</v>
      </c>
      <c r="T64" s="35" t="e" cm="1">
        <f t="array" aca="1" ref="T64" ca="1">SIGN('orig - Prod. Costs Ni Prod'!T64)*_xll.RiskTriang(ABS('orig - Prod. Costs Ni Prod'!T64) - ABS('orig - Prod. Costs Ni Prod'!T64*$C$2),ABS('orig - Prod. Costs Ni Prod'!T64),ABS('orig - Prod. Costs Ni Prod'!T64) + ABS('orig - Prod. Costs Ni Prod'!T64*$C$2))</f>
        <v>#VALUE!</v>
      </c>
      <c r="U64" s="35" t="e" cm="1">
        <f t="array" aca="1" ref="U64" ca="1">SIGN('orig - Prod. Costs Ni Prod'!U64)*_xll.RiskTriang(ABS('orig - Prod. Costs Ni Prod'!U64) - ABS('orig - Prod. Costs Ni Prod'!U64*$C$2),ABS('orig - Prod. Costs Ni Prod'!U64),ABS('orig - Prod. Costs Ni Prod'!U64) + ABS('orig - Prod. Costs Ni Prod'!U64*$C$2))</f>
        <v>#VALUE!</v>
      </c>
      <c r="V64" s="35" t="e" cm="1">
        <f t="array" aca="1" ref="V64" ca="1">SIGN('orig - Prod. Costs Ni Prod'!V64)*_xll.RiskTriang(ABS('orig - Prod. Costs Ni Prod'!V64) - ABS('orig - Prod. Costs Ni Prod'!V64*$C$2),ABS('orig - Prod. Costs Ni Prod'!V64),ABS('orig - Prod. Costs Ni Prod'!V64) + ABS('orig - Prod. Costs Ni Prod'!V64*$C$2))</f>
        <v>#VALUE!</v>
      </c>
      <c r="W64" s="35" t="e" cm="1">
        <f t="array" aca="1" ref="W64" ca="1">SIGN('orig - Prod. Costs Ni Prod'!W64)*_xll.RiskTriang(ABS('orig - Prod. Costs Ni Prod'!W64) - ABS('orig - Prod. Costs Ni Prod'!W64*$C$2),ABS('orig - Prod. Costs Ni Prod'!W64),ABS('orig - Prod. Costs Ni Prod'!W64) + ABS('orig - Prod. Costs Ni Prod'!W64*$C$2))</f>
        <v>#VALUE!</v>
      </c>
      <c r="X64" s="35" t="e" cm="1">
        <f t="array" aca="1" ref="X64" ca="1">SIGN('orig - Prod. Costs Ni Prod'!X64)*_xll.RiskTriang(ABS('orig - Prod. Costs Ni Prod'!X64) - ABS('orig - Prod. Costs Ni Prod'!X64*$C$2),ABS('orig - Prod. Costs Ni Prod'!X64),ABS('orig - Prod. Costs Ni Prod'!X64) + ABS('orig - Prod. Costs Ni Prod'!X64*$C$2))</f>
        <v>#VALUE!</v>
      </c>
      <c r="Y64" s="35" t="e" cm="1">
        <f t="array" aca="1" ref="Y64" ca="1">SIGN('orig - Prod. Costs Ni Prod'!Y64)*_xll.RiskTriang(ABS('orig - Prod. Costs Ni Prod'!Y64) - ABS('orig - Prod. Costs Ni Prod'!Y64*$C$2),ABS('orig - Prod. Costs Ni Prod'!Y64),ABS('orig - Prod. Costs Ni Prod'!Y64) + ABS('orig - Prod. Costs Ni Prod'!Y64*$C$2))</f>
        <v>#VALUE!</v>
      </c>
      <c r="Z64" s="35" t="e" cm="1">
        <f t="array" aca="1" ref="Z64" ca="1">SIGN('orig - Prod. Costs Ni Prod'!Z64)*_xll.RiskTriang(ABS('orig - Prod. Costs Ni Prod'!Z64) - ABS('orig - Prod. Costs Ni Prod'!Z64*$C$2),ABS('orig - Prod. Costs Ni Prod'!Z64),ABS('orig - Prod. Costs Ni Prod'!Z64) + ABS('orig - Prod. Costs Ni Prod'!Z64*$C$2))</f>
        <v>#VALUE!</v>
      </c>
      <c r="AA64" s="35" t="e" cm="1">
        <f t="array" aca="1" ref="AA64" ca="1">SIGN('orig - Prod. Costs Ni Prod'!AA64)*_xll.RiskTriang(ABS('orig - Prod. Costs Ni Prod'!AA64) - ABS('orig - Prod. Costs Ni Prod'!AA64*$C$2),ABS('orig - Prod. Costs Ni Prod'!AA64),ABS('orig - Prod. Costs Ni Prod'!AA64) + ABS('orig - Prod. Costs Ni Prod'!AA64*$C$2))</f>
        <v>#VALUE!</v>
      </c>
      <c r="AB64" s="35" t="e" cm="1">
        <f t="array" aca="1" ref="AB64" ca="1">SIGN('orig - Prod. Costs Ni Prod'!AB64)*_xll.RiskTriang(ABS('orig - Prod. Costs Ni Prod'!AB64) - ABS('orig - Prod. Costs Ni Prod'!AB64*$C$2),ABS('orig - Prod. Costs Ni Prod'!AB64),ABS('orig - Prod. Costs Ni Prod'!AB64) + ABS('orig - Prod. Costs Ni Prod'!AB64*$C$2))</f>
        <v>#VALUE!</v>
      </c>
      <c r="AC64" s="35" t="e" cm="1">
        <f t="array" aca="1" ref="AC64" ca="1">SIGN('orig - Prod. Costs Ni Prod'!AC64)*_xll.RiskTriang(ABS('orig - Prod. Costs Ni Prod'!AC64) - ABS('orig - Prod. Costs Ni Prod'!AC64*$C$2),ABS('orig - Prod. Costs Ni Prod'!AC64),ABS('orig - Prod. Costs Ni Prod'!AC64) + ABS('orig - Prod. Costs Ni Prod'!AC64*$C$2))</f>
        <v>#VALUE!</v>
      </c>
      <c r="AD64" s="35" t="e" cm="1">
        <f t="array" aca="1" ref="AD64" ca="1">SIGN('orig - Prod. Costs Ni Prod'!AD64)*_xll.RiskTriang(ABS('orig - Prod. Costs Ni Prod'!AD64) - ABS('orig - Prod. Costs Ni Prod'!AD64*$C$2),ABS('orig - Prod. Costs Ni Prod'!AD64),ABS('orig - Prod. Costs Ni Prod'!AD64) + ABS('orig - Prod. Costs Ni Prod'!AD64*$C$2))</f>
        <v>#VALUE!</v>
      </c>
      <c r="AE64" s="35" t="e" cm="1">
        <f t="array" aca="1" ref="AE64" ca="1">SIGN('orig - Prod. Costs Ni Prod'!AE64)*_xll.RiskTriang(ABS('orig - Prod. Costs Ni Prod'!AE64) - ABS('orig - Prod. Costs Ni Prod'!AE64*$C$2),ABS('orig - Prod. Costs Ni Prod'!AE64),ABS('orig - Prod. Costs Ni Prod'!AE64) + ABS('orig - Prod. Costs Ni Prod'!AE64*$C$2))</f>
        <v>#VALUE!</v>
      </c>
      <c r="AF64" s="35" t="e" cm="1">
        <f t="array" aca="1" ref="AF64" ca="1">SIGN('orig - Prod. Costs Ni Prod'!AF64)*_xll.RiskTriang(ABS('orig - Prod. Costs Ni Prod'!AF64) - ABS('orig - Prod. Costs Ni Prod'!AF64*$C$2),ABS('orig - Prod. Costs Ni Prod'!AF64),ABS('orig - Prod. Costs Ni Prod'!AF64) + ABS('orig - Prod. Costs Ni Prod'!AF64*$C$2))</f>
        <v>#VALUE!</v>
      </c>
      <c r="AG64" s="35" t="e" cm="1">
        <f t="array" aca="1" ref="AG64" ca="1">SIGN('orig - Prod. Costs Ni Prod'!AG64)*_xll.RiskTriang(ABS('orig - Prod. Costs Ni Prod'!AG64) - ABS('orig - Prod. Costs Ni Prod'!AG64*$C$2),ABS('orig - Prod. Costs Ni Prod'!AG64),ABS('orig - Prod. Costs Ni Prod'!AG64) + ABS('orig - Prod. Costs Ni Prod'!AG64*$C$2))</f>
        <v>#VALUE!</v>
      </c>
      <c r="AH64" s="35" t="e" cm="1">
        <f t="array" aca="1" ref="AH64" ca="1">SIGN('orig - Prod. Costs Ni Prod'!AH64)*_xll.RiskTriang(ABS('orig - Prod. Costs Ni Prod'!AH64) - ABS('orig - Prod. Costs Ni Prod'!AH64*$C$2),ABS('orig - Prod. Costs Ni Prod'!AH64),ABS('orig - Prod. Costs Ni Prod'!AH64) + ABS('orig - Prod. Costs Ni Prod'!AH64*$C$2))</f>
        <v>#VALUE!</v>
      </c>
      <c r="AI64" s="35" t="e" cm="1">
        <f t="array" aca="1" ref="AI64" ca="1">SIGN('orig - Prod. Costs Ni Prod'!AI64)*_xll.RiskTriang(ABS('orig - Prod. Costs Ni Prod'!AI64) - ABS('orig - Prod. Costs Ni Prod'!AI64*$C$2),ABS('orig - Prod. Costs Ni Prod'!AI64),ABS('orig - Prod. Costs Ni Prod'!AI64) + ABS('orig - Prod. Costs Ni Prod'!AI64*$C$2))</f>
        <v>#VALUE!</v>
      </c>
      <c r="AJ64" s="35" t="e" cm="1">
        <f t="array" aca="1" ref="AJ64" ca="1">SIGN('orig - Prod. Costs Ni Prod'!AJ64)*_xll.RiskTriang(ABS('orig - Prod. Costs Ni Prod'!AJ64) - ABS('orig - Prod. Costs Ni Prod'!AJ64*$C$2),ABS('orig - Prod. Costs Ni Prod'!AJ64),ABS('orig - Prod. Costs Ni Prod'!AJ64) + ABS('orig - Prod. Costs Ni Prod'!AJ64*$C$2))</f>
        <v>#VALUE!</v>
      </c>
      <c r="AK64" s="35" t="e" cm="1">
        <f t="array" aca="1" ref="AK64" ca="1">SIGN('orig - Prod. Costs Ni Prod'!AK64)*_xll.RiskTriang(ABS('orig - Prod. Costs Ni Prod'!AK64) - ABS('orig - Prod. Costs Ni Prod'!AK64*$C$2),ABS('orig - Prod. Costs Ni Prod'!AK64),ABS('orig - Prod. Costs Ni Prod'!AK64) + ABS('orig - Prod. Costs Ni Prod'!AK64*$C$2))</f>
        <v>#VALUE!</v>
      </c>
      <c r="AL64" s="35" t="e" cm="1">
        <f t="array" aca="1" ref="AL64" ca="1">SIGN('orig - Prod. Costs Ni Prod'!AL64)*_xll.RiskTriang(ABS('orig - Prod. Costs Ni Prod'!AL64) - ABS('orig - Prod. Costs Ni Prod'!AL64*$C$2),ABS('orig - Prod. Costs Ni Prod'!AL64),ABS('orig - Prod. Costs Ni Prod'!AL64) + ABS('orig - Prod. Costs Ni Prod'!AL64*$C$2))</f>
        <v>#VALUE!</v>
      </c>
      <c r="AM64" s="35" t="e" cm="1">
        <f t="array" aca="1" ref="AM64" ca="1">SIGN('orig - Prod. Costs Ni Prod'!AM64)*_xll.RiskTriang(ABS('orig - Prod. Costs Ni Prod'!AM64) - ABS('orig - Prod. Costs Ni Prod'!AM64*$C$2),ABS('orig - Prod. Costs Ni Prod'!AM64),ABS('orig - Prod. Costs Ni Prod'!AM64) + ABS('orig - Prod. Costs Ni Prod'!AM64*$C$2))</f>
        <v>#VALUE!</v>
      </c>
      <c r="AN64" s="35" t="e" cm="1">
        <f t="array" aca="1" ref="AN64" ca="1">SIGN('orig - Prod. Costs Ni Prod'!AN64)*_xll.RiskTriang(ABS('orig - Prod. Costs Ni Prod'!AN64) - ABS('orig - Prod. Costs Ni Prod'!AN64*$C$2),ABS('orig - Prod. Costs Ni Prod'!AN64),ABS('orig - Prod. Costs Ni Prod'!AN64) + ABS('orig - Prod. Costs Ni Prod'!AN64*$C$2))</f>
        <v>#VALUE!</v>
      </c>
      <c r="AO64" s="35" t="e" cm="1">
        <f t="array" aca="1" ref="AO64" ca="1">SIGN('orig - Prod. Costs Ni Prod'!AO64)*_xll.RiskTriang(ABS('orig - Prod. Costs Ni Prod'!AO64) - ABS('orig - Prod. Costs Ni Prod'!AO64*$C$2),ABS('orig - Prod. Costs Ni Prod'!AO64),ABS('orig - Prod. Costs Ni Prod'!AO64) + ABS('orig - Prod. Costs Ni Prod'!AO64*$C$2))</f>
        <v>#VALUE!</v>
      </c>
      <c r="AP64" s="35" t="e" cm="1">
        <f t="array" aca="1" ref="AP64" ca="1">SIGN('orig - Prod. Costs Ni Prod'!AP64)*_xll.RiskTriang(ABS('orig - Prod. Costs Ni Prod'!AP64) - ABS('orig - Prod. Costs Ni Prod'!AP64*$C$2),ABS('orig - Prod. Costs Ni Prod'!AP64),ABS('orig - Prod. Costs Ni Prod'!AP64) + ABS('orig - Prod. Costs Ni Prod'!AP64*$C$2))</f>
        <v>#VALUE!</v>
      </c>
      <c r="AQ64" s="35" t="e" cm="1">
        <f t="array" aca="1" ref="AQ64" ca="1">SIGN('orig - Prod. Costs Ni Prod'!AQ64)*_xll.RiskTriang(ABS('orig - Prod. Costs Ni Prod'!AQ64) - ABS('orig - Prod. Costs Ni Prod'!AQ64*$C$2),ABS('orig - Prod. Costs Ni Prod'!AQ64),ABS('orig - Prod. Costs Ni Prod'!AQ64) + ABS('orig - Prod. Costs Ni Prod'!AQ64*$C$2))</f>
        <v>#VALUE!</v>
      </c>
      <c r="AR64" s="35" t="e" cm="1">
        <f t="array" aca="1" ref="AR64" ca="1">SIGN('orig - Prod. Costs Ni Prod'!AR64)*_xll.RiskTriang(ABS('orig - Prod. Costs Ni Prod'!AR64) - ABS('orig - Prod. Costs Ni Prod'!AR64*$C$2),ABS('orig - Prod. Costs Ni Prod'!AR64),ABS('orig - Prod. Costs Ni Prod'!AR64) + ABS('orig - Prod. Costs Ni Prod'!AR64*$C$2))</f>
        <v>#VALUE!</v>
      </c>
      <c r="AS64" s="35" t="e" cm="1">
        <f t="array" aca="1" ref="AS64" ca="1">SIGN('orig - Prod. Costs Ni Prod'!AS64)*_xll.RiskTriang(ABS('orig - Prod. Costs Ni Prod'!AS64) - ABS('orig - Prod. Costs Ni Prod'!AS64*$C$2),ABS('orig - Prod. Costs Ni Prod'!AS64),ABS('orig - Prod. Costs Ni Prod'!AS64) + ABS('orig - Prod. Costs Ni Prod'!AS64*$C$2))</f>
        <v>#VALUE!</v>
      </c>
      <c r="AT64" s="35" t="e" cm="1">
        <f t="array" aca="1" ref="AT64" ca="1">SIGN('orig - Prod. Costs Ni Prod'!AT64)*_xll.RiskTriang(ABS('orig - Prod. Costs Ni Prod'!AT64) - ABS('orig - Prod. Costs Ni Prod'!AT64*$C$2),ABS('orig - Prod. Costs Ni Prod'!AT64),ABS('orig - Prod. Costs Ni Prod'!AT64) + ABS('orig - Prod. Costs Ni Prod'!AT64*$C$2))</f>
        <v>#VALUE!</v>
      </c>
    </row>
    <row r="65" spans="1:46" x14ac:dyDescent="0.25">
      <c r="A65" s="37">
        <v>44926</v>
      </c>
      <c r="B65" s="46" t="s">
        <v>81</v>
      </c>
      <c r="C65" s="46">
        <v>29157</v>
      </c>
      <c r="D65" s="46" t="s">
        <v>72</v>
      </c>
      <c r="E65" s="35">
        <v>3151.17749</v>
      </c>
      <c r="F65" s="36">
        <v>1.08</v>
      </c>
      <c r="G65" s="35">
        <v>88.150467000000006</v>
      </c>
      <c r="H65" s="35">
        <v>30</v>
      </c>
      <c r="I65" s="35">
        <v>100</v>
      </c>
      <c r="J65" s="35">
        <v>30</v>
      </c>
      <c r="K65" s="10">
        <v>79.509384155273395</v>
      </c>
      <c r="L65" s="35" t="e" cm="1">
        <f t="array" aca="1" ref="L65" ca="1">SIGN('orig - Prod. Costs Ni Prod'!L65)*_xll.RiskTriang(ABS('orig - Prod. Costs Ni Prod'!L65) - ABS('orig - Prod. Costs Ni Prod'!L65*$C$2),ABS('orig - Prod. Costs Ni Prod'!L65),ABS('orig - Prod. Costs Ni Prod'!L65) + ABS('orig - Prod. Costs Ni Prod'!L65*$C$2))</f>
        <v>#VALUE!</v>
      </c>
      <c r="M65" s="35" t="e" cm="1">
        <f t="array" aca="1" ref="M65" ca="1">SIGN('orig - Prod. Costs Ni Prod'!M65)*_xll.RiskTriang(ABS('orig - Prod. Costs Ni Prod'!M65) - ABS('orig - Prod. Costs Ni Prod'!M65*$C$2),ABS('orig - Prod. Costs Ni Prod'!M65),ABS('orig - Prod. Costs Ni Prod'!M65) + ABS('orig - Prod. Costs Ni Prod'!M65*$C$2))</f>
        <v>#VALUE!</v>
      </c>
      <c r="N65" s="35" t="e" cm="1">
        <f t="array" aca="1" ref="N65" ca="1">SIGN('orig - Prod. Costs Ni Prod'!N65)*_xll.RiskTriang(ABS('orig - Prod. Costs Ni Prod'!N65) - ABS('orig - Prod. Costs Ni Prod'!N65*$C$2),ABS('orig - Prod. Costs Ni Prod'!N65),ABS('orig - Prod. Costs Ni Prod'!N65) + ABS('orig - Prod. Costs Ni Prod'!N65*$C$2))</f>
        <v>#VALUE!</v>
      </c>
      <c r="O65" s="35" t="e" cm="1">
        <f t="array" aca="1" ref="O65" ca="1">SIGN('orig - Prod. Costs Ni Prod'!O65)*_xll.RiskTriang(ABS('orig - Prod. Costs Ni Prod'!O65) - ABS('orig - Prod. Costs Ni Prod'!O65*$C$2),ABS('orig - Prod. Costs Ni Prod'!O65),ABS('orig - Prod. Costs Ni Prod'!O65) + ABS('orig - Prod. Costs Ni Prod'!O65*$C$2))</f>
        <v>#VALUE!</v>
      </c>
      <c r="P65" s="35" t="e" cm="1">
        <f t="array" aca="1" ref="P65" ca="1">SIGN('orig - Prod. Costs Ni Prod'!P65)*_xll.RiskTriang(ABS('orig - Prod. Costs Ni Prod'!P65) - ABS('orig - Prod. Costs Ni Prod'!P65*$C$2),ABS('orig - Prod. Costs Ni Prod'!P65),ABS('orig - Prod. Costs Ni Prod'!P65) + ABS('orig - Prod. Costs Ni Prod'!P65*$C$2))</f>
        <v>#VALUE!</v>
      </c>
      <c r="Q65" s="35" t="e" cm="1">
        <f t="array" aca="1" ref="Q65" ca="1">SIGN('orig - Prod. Costs Ni Prod'!Q65)*_xll.RiskTriang(ABS('orig - Prod. Costs Ni Prod'!Q65) - ABS('orig - Prod. Costs Ni Prod'!Q65*$C$2),ABS('orig - Prod. Costs Ni Prod'!Q65),ABS('orig - Prod. Costs Ni Prod'!Q65) + ABS('orig - Prod. Costs Ni Prod'!Q65*$C$2))</f>
        <v>#VALUE!</v>
      </c>
      <c r="R65" s="35" t="e" cm="1">
        <f t="array" aca="1" ref="R65" ca="1">SIGN('orig - Prod. Costs Ni Prod'!R65)*_xll.RiskTriang(ABS('orig - Prod. Costs Ni Prod'!R65) - ABS('orig - Prod. Costs Ni Prod'!R65*$C$2),ABS('orig - Prod. Costs Ni Prod'!R65),ABS('orig - Prod. Costs Ni Prod'!R65) + ABS('orig - Prod. Costs Ni Prod'!R65*$C$2))</f>
        <v>#VALUE!</v>
      </c>
      <c r="S65" s="35" t="e" cm="1">
        <f t="array" aca="1" ref="S65" ca="1">SIGN('orig - Prod. Costs Ni Prod'!S65)*_xll.RiskTriang(ABS('orig - Prod. Costs Ni Prod'!S65) - ABS('orig - Prod. Costs Ni Prod'!S65*$C$2),ABS('orig - Prod. Costs Ni Prod'!S65),ABS('orig - Prod. Costs Ni Prod'!S65) + ABS('orig - Prod. Costs Ni Prod'!S65*$C$2))</f>
        <v>#VALUE!</v>
      </c>
      <c r="T65" s="35" t="e" cm="1">
        <f t="array" aca="1" ref="T65" ca="1">SIGN('orig - Prod. Costs Ni Prod'!T65)*_xll.RiskTriang(ABS('orig - Prod. Costs Ni Prod'!T65) - ABS('orig - Prod. Costs Ni Prod'!T65*$C$2),ABS('orig - Prod. Costs Ni Prod'!T65),ABS('orig - Prod. Costs Ni Prod'!T65) + ABS('orig - Prod. Costs Ni Prod'!T65*$C$2))</f>
        <v>#VALUE!</v>
      </c>
      <c r="U65" s="35" t="e" cm="1">
        <f t="array" aca="1" ref="U65" ca="1">SIGN('orig - Prod. Costs Ni Prod'!U65)*_xll.RiskTriang(ABS('orig - Prod. Costs Ni Prod'!U65) - ABS('orig - Prod. Costs Ni Prod'!U65*$C$2),ABS('orig - Prod. Costs Ni Prod'!U65),ABS('orig - Prod. Costs Ni Prod'!U65) + ABS('orig - Prod. Costs Ni Prod'!U65*$C$2))</f>
        <v>#VALUE!</v>
      </c>
      <c r="V65" s="35" t="e" cm="1">
        <f t="array" aca="1" ref="V65" ca="1">SIGN('orig - Prod. Costs Ni Prod'!V65)*_xll.RiskTriang(ABS('orig - Prod. Costs Ni Prod'!V65) - ABS('orig - Prod. Costs Ni Prod'!V65*$C$2),ABS('orig - Prod. Costs Ni Prod'!V65),ABS('orig - Prod. Costs Ni Prod'!V65) + ABS('orig - Prod. Costs Ni Prod'!V65*$C$2))</f>
        <v>#VALUE!</v>
      </c>
      <c r="W65" s="35" t="e" cm="1">
        <f t="array" aca="1" ref="W65" ca="1">SIGN('orig - Prod. Costs Ni Prod'!W65)*_xll.RiskTriang(ABS('orig - Prod. Costs Ni Prod'!W65) - ABS('orig - Prod. Costs Ni Prod'!W65*$C$2),ABS('orig - Prod. Costs Ni Prod'!W65),ABS('orig - Prod. Costs Ni Prod'!W65) + ABS('orig - Prod. Costs Ni Prod'!W65*$C$2))</f>
        <v>#VALUE!</v>
      </c>
      <c r="X65" s="35" t="e" cm="1">
        <f t="array" aca="1" ref="X65" ca="1">SIGN('orig - Prod. Costs Ni Prod'!X65)*_xll.RiskTriang(ABS('orig - Prod. Costs Ni Prod'!X65) - ABS('orig - Prod. Costs Ni Prod'!X65*$C$2),ABS('orig - Prod. Costs Ni Prod'!X65),ABS('orig - Prod. Costs Ni Prod'!X65) + ABS('orig - Prod. Costs Ni Prod'!X65*$C$2))</f>
        <v>#VALUE!</v>
      </c>
      <c r="Y65" s="35" t="e" cm="1">
        <f t="array" aca="1" ref="Y65" ca="1">SIGN('orig - Prod. Costs Ni Prod'!Y65)*_xll.RiskTriang(ABS('orig - Prod. Costs Ni Prod'!Y65) - ABS('orig - Prod. Costs Ni Prod'!Y65*$C$2),ABS('orig - Prod. Costs Ni Prod'!Y65),ABS('orig - Prod. Costs Ni Prod'!Y65) + ABS('orig - Prod. Costs Ni Prod'!Y65*$C$2))</f>
        <v>#VALUE!</v>
      </c>
      <c r="Z65" s="35" t="e" cm="1">
        <f t="array" aca="1" ref="Z65" ca="1">SIGN('orig - Prod. Costs Ni Prod'!Z65)*_xll.RiskTriang(ABS('orig - Prod. Costs Ni Prod'!Z65) - ABS('orig - Prod. Costs Ni Prod'!Z65*$C$2),ABS('orig - Prod. Costs Ni Prod'!Z65),ABS('orig - Prod. Costs Ni Prod'!Z65) + ABS('orig - Prod. Costs Ni Prod'!Z65*$C$2))</f>
        <v>#VALUE!</v>
      </c>
      <c r="AA65" s="35" t="e" cm="1">
        <f t="array" aca="1" ref="AA65" ca="1">SIGN('orig - Prod. Costs Ni Prod'!AA65)*_xll.RiskTriang(ABS('orig - Prod. Costs Ni Prod'!AA65) - ABS('orig - Prod. Costs Ni Prod'!AA65*$C$2),ABS('orig - Prod. Costs Ni Prod'!AA65),ABS('orig - Prod. Costs Ni Prod'!AA65) + ABS('orig - Prod. Costs Ni Prod'!AA65*$C$2))</f>
        <v>#VALUE!</v>
      </c>
      <c r="AB65" s="35" t="e" cm="1">
        <f t="array" aca="1" ref="AB65" ca="1">SIGN('orig - Prod. Costs Ni Prod'!AB65)*_xll.RiskTriang(ABS('orig - Prod. Costs Ni Prod'!AB65) - ABS('orig - Prod. Costs Ni Prod'!AB65*$C$2),ABS('orig - Prod. Costs Ni Prod'!AB65),ABS('orig - Prod. Costs Ni Prod'!AB65) + ABS('orig - Prod. Costs Ni Prod'!AB65*$C$2))</f>
        <v>#VALUE!</v>
      </c>
      <c r="AC65" s="35" t="e" cm="1">
        <f t="array" aca="1" ref="AC65" ca="1">SIGN('orig - Prod. Costs Ni Prod'!AC65)*_xll.RiskTriang(ABS('orig - Prod. Costs Ni Prod'!AC65) - ABS('orig - Prod. Costs Ni Prod'!AC65*$C$2),ABS('orig - Prod. Costs Ni Prod'!AC65),ABS('orig - Prod. Costs Ni Prod'!AC65) + ABS('orig - Prod. Costs Ni Prod'!AC65*$C$2))</f>
        <v>#VALUE!</v>
      </c>
      <c r="AD65" s="35" t="e" cm="1">
        <f t="array" aca="1" ref="AD65" ca="1">SIGN('orig - Prod. Costs Ni Prod'!AD65)*_xll.RiskTriang(ABS('orig - Prod. Costs Ni Prod'!AD65) - ABS('orig - Prod. Costs Ni Prod'!AD65*$C$2),ABS('orig - Prod. Costs Ni Prod'!AD65),ABS('orig - Prod. Costs Ni Prod'!AD65) + ABS('orig - Prod. Costs Ni Prod'!AD65*$C$2))</f>
        <v>#VALUE!</v>
      </c>
      <c r="AE65" s="35" t="e" cm="1">
        <f t="array" aca="1" ref="AE65" ca="1">SIGN('orig - Prod. Costs Ni Prod'!AE65)*_xll.RiskTriang(ABS('orig - Prod. Costs Ni Prod'!AE65) - ABS('orig - Prod. Costs Ni Prod'!AE65*$C$2),ABS('orig - Prod. Costs Ni Prod'!AE65),ABS('orig - Prod. Costs Ni Prod'!AE65) + ABS('orig - Prod. Costs Ni Prod'!AE65*$C$2))</f>
        <v>#VALUE!</v>
      </c>
      <c r="AF65" s="35" t="e" cm="1">
        <f t="array" aca="1" ref="AF65" ca="1">SIGN('orig - Prod. Costs Ni Prod'!AF65)*_xll.RiskTriang(ABS('orig - Prod. Costs Ni Prod'!AF65) - ABS('orig - Prod. Costs Ni Prod'!AF65*$C$2),ABS('orig - Prod. Costs Ni Prod'!AF65),ABS('orig - Prod. Costs Ni Prod'!AF65) + ABS('orig - Prod. Costs Ni Prod'!AF65*$C$2))</f>
        <v>#VALUE!</v>
      </c>
      <c r="AG65" s="35" t="e" cm="1">
        <f t="array" aca="1" ref="AG65" ca="1">SIGN('orig - Prod. Costs Ni Prod'!AG65)*_xll.RiskTriang(ABS('orig - Prod. Costs Ni Prod'!AG65) - ABS('orig - Prod. Costs Ni Prod'!AG65*$C$2),ABS('orig - Prod. Costs Ni Prod'!AG65),ABS('orig - Prod. Costs Ni Prod'!AG65) + ABS('orig - Prod. Costs Ni Prod'!AG65*$C$2))</f>
        <v>#VALUE!</v>
      </c>
      <c r="AH65" s="35" t="e" cm="1">
        <f t="array" aca="1" ref="AH65" ca="1">SIGN('orig - Prod. Costs Ni Prod'!AH65)*_xll.RiskTriang(ABS('orig - Prod. Costs Ni Prod'!AH65) - ABS('orig - Prod. Costs Ni Prod'!AH65*$C$2),ABS('orig - Prod. Costs Ni Prod'!AH65),ABS('orig - Prod. Costs Ni Prod'!AH65) + ABS('orig - Prod. Costs Ni Prod'!AH65*$C$2))</f>
        <v>#VALUE!</v>
      </c>
      <c r="AI65" s="35" t="e" cm="1">
        <f t="array" aca="1" ref="AI65" ca="1">SIGN('orig - Prod. Costs Ni Prod'!AI65)*_xll.RiskTriang(ABS('orig - Prod. Costs Ni Prod'!AI65) - ABS('orig - Prod. Costs Ni Prod'!AI65*$C$2),ABS('orig - Prod. Costs Ni Prod'!AI65),ABS('orig - Prod. Costs Ni Prod'!AI65) + ABS('orig - Prod. Costs Ni Prod'!AI65*$C$2))</f>
        <v>#VALUE!</v>
      </c>
      <c r="AJ65" s="35" t="e" cm="1">
        <f t="array" aca="1" ref="AJ65" ca="1">SIGN('orig - Prod. Costs Ni Prod'!AJ65)*_xll.RiskTriang(ABS('orig - Prod. Costs Ni Prod'!AJ65) - ABS('orig - Prod. Costs Ni Prod'!AJ65*$C$2),ABS('orig - Prod. Costs Ni Prod'!AJ65),ABS('orig - Prod. Costs Ni Prod'!AJ65) + ABS('orig - Prod. Costs Ni Prod'!AJ65*$C$2))</f>
        <v>#VALUE!</v>
      </c>
      <c r="AK65" s="35" t="e" cm="1">
        <f t="array" aca="1" ref="AK65" ca="1">SIGN('orig - Prod. Costs Ni Prod'!AK65)*_xll.RiskTriang(ABS('orig - Prod. Costs Ni Prod'!AK65) - ABS('orig - Prod. Costs Ni Prod'!AK65*$C$2),ABS('orig - Prod. Costs Ni Prod'!AK65),ABS('orig - Prod. Costs Ni Prod'!AK65) + ABS('orig - Prod. Costs Ni Prod'!AK65*$C$2))</f>
        <v>#VALUE!</v>
      </c>
      <c r="AL65" s="35" t="e" cm="1">
        <f t="array" aca="1" ref="AL65" ca="1">SIGN('orig - Prod. Costs Ni Prod'!AL65)*_xll.RiskTriang(ABS('orig - Prod. Costs Ni Prod'!AL65) - ABS('orig - Prod. Costs Ni Prod'!AL65*$C$2),ABS('orig - Prod. Costs Ni Prod'!AL65),ABS('orig - Prod. Costs Ni Prod'!AL65) + ABS('orig - Prod. Costs Ni Prod'!AL65*$C$2))</f>
        <v>#VALUE!</v>
      </c>
      <c r="AM65" s="35" t="e" cm="1">
        <f t="array" aca="1" ref="AM65" ca="1">SIGN('orig - Prod. Costs Ni Prod'!AM65)*_xll.RiskTriang(ABS('orig - Prod. Costs Ni Prod'!AM65) - ABS('orig - Prod. Costs Ni Prod'!AM65*$C$2),ABS('orig - Prod. Costs Ni Prod'!AM65),ABS('orig - Prod. Costs Ni Prod'!AM65) + ABS('orig - Prod. Costs Ni Prod'!AM65*$C$2))</f>
        <v>#VALUE!</v>
      </c>
      <c r="AN65" s="35" t="e" cm="1">
        <f t="array" aca="1" ref="AN65" ca="1">SIGN('orig - Prod. Costs Ni Prod'!AN65)*_xll.RiskTriang(ABS('orig - Prod. Costs Ni Prod'!AN65) - ABS('orig - Prod. Costs Ni Prod'!AN65*$C$2),ABS('orig - Prod. Costs Ni Prod'!AN65),ABS('orig - Prod. Costs Ni Prod'!AN65) + ABS('orig - Prod. Costs Ni Prod'!AN65*$C$2))</f>
        <v>#VALUE!</v>
      </c>
      <c r="AO65" s="35" t="e" cm="1">
        <f t="array" aca="1" ref="AO65" ca="1">SIGN('orig - Prod. Costs Ni Prod'!AO65)*_xll.RiskTriang(ABS('orig - Prod. Costs Ni Prod'!AO65) - ABS('orig - Prod. Costs Ni Prod'!AO65*$C$2),ABS('orig - Prod. Costs Ni Prod'!AO65),ABS('orig - Prod. Costs Ni Prod'!AO65) + ABS('orig - Prod. Costs Ni Prod'!AO65*$C$2))</f>
        <v>#VALUE!</v>
      </c>
      <c r="AP65" s="35" t="e" cm="1">
        <f t="array" aca="1" ref="AP65" ca="1">SIGN('orig - Prod. Costs Ni Prod'!AP65)*_xll.RiskTriang(ABS('orig - Prod. Costs Ni Prod'!AP65) - ABS('orig - Prod. Costs Ni Prod'!AP65*$C$2),ABS('orig - Prod. Costs Ni Prod'!AP65),ABS('orig - Prod. Costs Ni Prod'!AP65) + ABS('orig - Prod. Costs Ni Prod'!AP65*$C$2))</f>
        <v>#VALUE!</v>
      </c>
      <c r="AQ65" s="35" t="e" cm="1">
        <f t="array" aca="1" ref="AQ65" ca="1">SIGN('orig - Prod. Costs Ni Prod'!AQ65)*_xll.RiskTriang(ABS('orig - Prod. Costs Ni Prod'!AQ65) - ABS('orig - Prod. Costs Ni Prod'!AQ65*$C$2),ABS('orig - Prod. Costs Ni Prod'!AQ65),ABS('orig - Prod. Costs Ni Prod'!AQ65) + ABS('orig - Prod. Costs Ni Prod'!AQ65*$C$2))</f>
        <v>#VALUE!</v>
      </c>
      <c r="AR65" s="35" t="e" cm="1">
        <f t="array" aca="1" ref="AR65" ca="1">SIGN('orig - Prod. Costs Ni Prod'!AR65)*_xll.RiskTriang(ABS('orig - Prod. Costs Ni Prod'!AR65) - ABS('orig - Prod. Costs Ni Prod'!AR65*$C$2),ABS('orig - Prod. Costs Ni Prod'!AR65),ABS('orig - Prod. Costs Ni Prod'!AR65) + ABS('orig - Prod. Costs Ni Prod'!AR65*$C$2))</f>
        <v>#VALUE!</v>
      </c>
      <c r="AS65" s="35" t="e" cm="1">
        <f t="array" aca="1" ref="AS65" ca="1">SIGN('orig - Prod. Costs Ni Prod'!AS65)*_xll.RiskTriang(ABS('orig - Prod. Costs Ni Prod'!AS65) - ABS('orig - Prod. Costs Ni Prod'!AS65*$C$2),ABS('orig - Prod. Costs Ni Prod'!AS65),ABS('orig - Prod. Costs Ni Prod'!AS65) + ABS('orig - Prod. Costs Ni Prod'!AS65*$C$2))</f>
        <v>#VALUE!</v>
      </c>
      <c r="AT65" s="35" t="e" cm="1">
        <f t="array" aca="1" ref="AT65" ca="1">SIGN('orig - Prod. Costs Ni Prod'!AT65)*_xll.RiskTriang(ABS('orig - Prod. Costs Ni Prod'!AT65) - ABS('orig - Prod. Costs Ni Prod'!AT65*$C$2),ABS('orig - Prod. Costs Ni Prod'!AT65),ABS('orig - Prod. Costs Ni Prod'!AT65) + ABS('orig - Prod. Costs Ni Prod'!AT65*$C$2))</f>
        <v>#VALUE!</v>
      </c>
    </row>
    <row r="66" spans="1:46" x14ac:dyDescent="0.25">
      <c r="A66" s="37">
        <v>44926</v>
      </c>
      <c r="B66" s="46" t="s">
        <v>82</v>
      </c>
      <c r="C66" s="46">
        <v>35352</v>
      </c>
      <c r="D66" s="46" t="s">
        <v>37</v>
      </c>
      <c r="E66" s="35">
        <v>18000</v>
      </c>
      <c r="F66" s="36">
        <v>0.23</v>
      </c>
      <c r="G66" s="35">
        <v>76.328498999999994</v>
      </c>
      <c r="H66" s="35">
        <v>31.6</v>
      </c>
      <c r="I66" s="35">
        <v>97</v>
      </c>
      <c r="J66" s="35">
        <v>30.652000000000001</v>
      </c>
      <c r="K66" s="10">
        <v>84.578361511230497</v>
      </c>
      <c r="L66" s="35" t="e" cm="1">
        <f t="array" aca="1" ref="L66" ca="1">SIGN('orig - Prod. Costs Ni Prod'!L66)*_xll.RiskTriang(ABS('orig - Prod. Costs Ni Prod'!L66) - ABS('orig - Prod. Costs Ni Prod'!L66*$C$2),ABS('orig - Prod. Costs Ni Prod'!L66),ABS('orig - Prod. Costs Ni Prod'!L66) + ABS('orig - Prod. Costs Ni Prod'!L66*$C$2))</f>
        <v>#VALUE!</v>
      </c>
      <c r="M66" s="35" t="e" cm="1">
        <f t="array" aca="1" ref="M66" ca="1">SIGN('orig - Prod. Costs Ni Prod'!M66)*_xll.RiskTriang(ABS('orig - Prod. Costs Ni Prod'!M66) - ABS('orig - Prod. Costs Ni Prod'!M66*$C$2),ABS('orig - Prod. Costs Ni Prod'!M66),ABS('orig - Prod. Costs Ni Prod'!M66) + ABS('orig - Prod. Costs Ni Prod'!M66*$C$2))</f>
        <v>#VALUE!</v>
      </c>
      <c r="N66" s="35" t="e" cm="1">
        <f t="array" aca="1" ref="N66" ca="1">SIGN('orig - Prod. Costs Ni Prod'!N66)*_xll.RiskTriang(ABS('orig - Prod. Costs Ni Prod'!N66) - ABS('orig - Prod. Costs Ni Prod'!N66*$C$2),ABS('orig - Prod. Costs Ni Prod'!N66),ABS('orig - Prod. Costs Ni Prod'!N66) + ABS('orig - Prod. Costs Ni Prod'!N66*$C$2))</f>
        <v>#VALUE!</v>
      </c>
      <c r="O66" s="35" t="e" cm="1">
        <f t="array" aca="1" ref="O66" ca="1">SIGN('orig - Prod. Costs Ni Prod'!O66)*_xll.RiskTriang(ABS('orig - Prod. Costs Ni Prod'!O66) - ABS('orig - Prod. Costs Ni Prod'!O66*$C$2),ABS('orig - Prod. Costs Ni Prod'!O66),ABS('orig - Prod. Costs Ni Prod'!O66) + ABS('orig - Prod. Costs Ni Prod'!O66*$C$2))</f>
        <v>#VALUE!</v>
      </c>
      <c r="P66" s="35" t="e" cm="1">
        <f t="array" aca="1" ref="P66" ca="1">SIGN('orig - Prod. Costs Ni Prod'!P66)*_xll.RiskTriang(ABS('orig - Prod. Costs Ni Prod'!P66) - ABS('orig - Prod. Costs Ni Prod'!P66*$C$2),ABS('orig - Prod. Costs Ni Prod'!P66),ABS('orig - Prod. Costs Ni Prod'!P66) + ABS('orig - Prod. Costs Ni Prod'!P66*$C$2))</f>
        <v>#VALUE!</v>
      </c>
      <c r="Q66" s="35" t="e" cm="1">
        <f t="array" aca="1" ref="Q66" ca="1">SIGN('orig - Prod. Costs Ni Prod'!Q66)*_xll.RiskTriang(ABS('orig - Prod. Costs Ni Prod'!Q66) - ABS('orig - Prod. Costs Ni Prod'!Q66*$C$2),ABS('orig - Prod. Costs Ni Prod'!Q66),ABS('orig - Prod. Costs Ni Prod'!Q66) + ABS('orig - Prod. Costs Ni Prod'!Q66*$C$2))</f>
        <v>#VALUE!</v>
      </c>
      <c r="R66" s="35" t="e" cm="1">
        <f t="array" aca="1" ref="R66" ca="1">SIGN('orig - Prod. Costs Ni Prod'!R66)*_xll.RiskTriang(ABS('orig - Prod. Costs Ni Prod'!R66) - ABS('orig - Prod. Costs Ni Prod'!R66*$C$2),ABS('orig - Prod. Costs Ni Prod'!R66),ABS('orig - Prod. Costs Ni Prod'!R66) + ABS('orig - Prod. Costs Ni Prod'!R66*$C$2))</f>
        <v>#VALUE!</v>
      </c>
      <c r="S66" s="35" t="e" cm="1">
        <f t="array" aca="1" ref="S66" ca="1">SIGN('orig - Prod. Costs Ni Prod'!S66)*_xll.RiskTriang(ABS('orig - Prod. Costs Ni Prod'!S66) - ABS('orig - Prod. Costs Ni Prod'!S66*$C$2),ABS('orig - Prod. Costs Ni Prod'!S66),ABS('orig - Prod. Costs Ni Prod'!S66) + ABS('orig - Prod. Costs Ni Prod'!S66*$C$2))</f>
        <v>#VALUE!</v>
      </c>
      <c r="T66" s="35" t="e" cm="1">
        <f t="array" aca="1" ref="T66" ca="1">SIGN('orig - Prod. Costs Ni Prod'!T66)*_xll.RiskTriang(ABS('orig - Prod. Costs Ni Prod'!T66) - ABS('orig - Prod. Costs Ni Prod'!T66*$C$2),ABS('orig - Prod. Costs Ni Prod'!T66),ABS('orig - Prod. Costs Ni Prod'!T66) + ABS('orig - Prod. Costs Ni Prod'!T66*$C$2))</f>
        <v>#VALUE!</v>
      </c>
      <c r="U66" s="35" t="e" cm="1">
        <f t="array" aca="1" ref="U66" ca="1">SIGN('orig - Prod. Costs Ni Prod'!U66)*_xll.RiskTriang(ABS('orig - Prod. Costs Ni Prod'!U66) - ABS('orig - Prod. Costs Ni Prod'!U66*$C$2),ABS('orig - Prod. Costs Ni Prod'!U66),ABS('orig - Prod. Costs Ni Prod'!U66) + ABS('orig - Prod. Costs Ni Prod'!U66*$C$2))</f>
        <v>#VALUE!</v>
      </c>
      <c r="V66" s="35" t="e" cm="1">
        <f t="array" aca="1" ref="V66" ca="1">SIGN('orig - Prod. Costs Ni Prod'!V66)*_xll.RiskTriang(ABS('orig - Prod. Costs Ni Prod'!V66) - ABS('orig - Prod. Costs Ni Prod'!V66*$C$2),ABS('orig - Prod. Costs Ni Prod'!V66),ABS('orig - Prod. Costs Ni Prod'!V66) + ABS('orig - Prod. Costs Ni Prod'!V66*$C$2))</f>
        <v>#VALUE!</v>
      </c>
      <c r="W66" s="35" t="e" cm="1">
        <f t="array" aca="1" ref="W66" ca="1">SIGN('orig - Prod. Costs Ni Prod'!W66)*_xll.RiskTriang(ABS('orig - Prod. Costs Ni Prod'!W66) - ABS('orig - Prod. Costs Ni Prod'!W66*$C$2),ABS('orig - Prod. Costs Ni Prod'!W66),ABS('orig - Prod. Costs Ni Prod'!W66) + ABS('orig - Prod. Costs Ni Prod'!W66*$C$2))</f>
        <v>#VALUE!</v>
      </c>
      <c r="X66" s="35" t="e" cm="1">
        <f t="array" aca="1" ref="X66" ca="1">SIGN('orig - Prod. Costs Ni Prod'!X66)*_xll.RiskTriang(ABS('orig - Prod. Costs Ni Prod'!X66) - ABS('orig - Prod. Costs Ni Prod'!X66*$C$2),ABS('orig - Prod. Costs Ni Prod'!X66),ABS('orig - Prod. Costs Ni Prod'!X66) + ABS('orig - Prod. Costs Ni Prod'!X66*$C$2))</f>
        <v>#VALUE!</v>
      </c>
      <c r="Y66" s="35" t="e" cm="1">
        <f t="array" aca="1" ref="Y66" ca="1">SIGN('orig - Prod. Costs Ni Prod'!Y66)*_xll.RiskTriang(ABS('orig - Prod. Costs Ni Prod'!Y66) - ABS('orig - Prod. Costs Ni Prod'!Y66*$C$2),ABS('orig - Prod. Costs Ni Prod'!Y66),ABS('orig - Prod. Costs Ni Prod'!Y66) + ABS('orig - Prod. Costs Ni Prod'!Y66*$C$2))</f>
        <v>#VALUE!</v>
      </c>
      <c r="Z66" s="35" t="e" cm="1">
        <f t="array" aca="1" ref="Z66" ca="1">SIGN('orig - Prod. Costs Ni Prod'!Z66)*_xll.RiskTriang(ABS('orig - Prod. Costs Ni Prod'!Z66) - ABS('orig - Prod. Costs Ni Prod'!Z66*$C$2),ABS('orig - Prod. Costs Ni Prod'!Z66),ABS('orig - Prod. Costs Ni Prod'!Z66) + ABS('orig - Prod. Costs Ni Prod'!Z66*$C$2))</f>
        <v>#VALUE!</v>
      </c>
      <c r="AA66" s="35" t="e" cm="1">
        <f t="array" aca="1" ref="AA66" ca="1">SIGN('orig - Prod. Costs Ni Prod'!AA66)*_xll.RiskTriang(ABS('orig - Prod. Costs Ni Prod'!AA66) - ABS('orig - Prod. Costs Ni Prod'!AA66*$C$2),ABS('orig - Prod. Costs Ni Prod'!AA66),ABS('orig - Prod. Costs Ni Prod'!AA66) + ABS('orig - Prod. Costs Ni Prod'!AA66*$C$2))</f>
        <v>#VALUE!</v>
      </c>
      <c r="AB66" s="35" t="e" cm="1">
        <f t="array" aca="1" ref="AB66" ca="1">SIGN('orig - Prod. Costs Ni Prod'!AB66)*_xll.RiskTriang(ABS('orig - Prod. Costs Ni Prod'!AB66) - ABS('orig - Prod. Costs Ni Prod'!AB66*$C$2),ABS('orig - Prod. Costs Ni Prod'!AB66),ABS('orig - Prod. Costs Ni Prod'!AB66) + ABS('orig - Prod. Costs Ni Prod'!AB66*$C$2))</f>
        <v>#VALUE!</v>
      </c>
      <c r="AC66" s="35" t="e" cm="1">
        <f t="array" aca="1" ref="AC66" ca="1">SIGN('orig - Prod. Costs Ni Prod'!AC66)*_xll.RiskTriang(ABS('orig - Prod. Costs Ni Prod'!AC66) - ABS('orig - Prod. Costs Ni Prod'!AC66*$C$2),ABS('orig - Prod. Costs Ni Prod'!AC66),ABS('orig - Prod. Costs Ni Prod'!AC66) + ABS('orig - Prod. Costs Ni Prod'!AC66*$C$2))</f>
        <v>#VALUE!</v>
      </c>
      <c r="AD66" s="35" t="e" cm="1">
        <f t="array" aca="1" ref="AD66" ca="1">SIGN('orig - Prod. Costs Ni Prod'!AD66)*_xll.RiskTriang(ABS('orig - Prod. Costs Ni Prod'!AD66) - ABS('orig - Prod. Costs Ni Prod'!AD66*$C$2),ABS('orig - Prod. Costs Ni Prod'!AD66),ABS('orig - Prod. Costs Ni Prod'!AD66) + ABS('orig - Prod. Costs Ni Prod'!AD66*$C$2))</f>
        <v>#VALUE!</v>
      </c>
      <c r="AE66" s="35" t="e" cm="1">
        <f t="array" aca="1" ref="AE66" ca="1">SIGN('orig - Prod. Costs Ni Prod'!AE66)*_xll.RiskTriang(ABS('orig - Prod. Costs Ni Prod'!AE66) - ABS('orig - Prod. Costs Ni Prod'!AE66*$C$2),ABS('orig - Prod. Costs Ni Prod'!AE66),ABS('orig - Prod. Costs Ni Prod'!AE66) + ABS('orig - Prod. Costs Ni Prod'!AE66*$C$2))</f>
        <v>#VALUE!</v>
      </c>
      <c r="AF66" s="35" t="e" cm="1">
        <f t="array" aca="1" ref="AF66" ca="1">SIGN('orig - Prod. Costs Ni Prod'!AF66)*_xll.RiskTriang(ABS('orig - Prod. Costs Ni Prod'!AF66) - ABS('orig - Prod. Costs Ni Prod'!AF66*$C$2),ABS('orig - Prod. Costs Ni Prod'!AF66),ABS('orig - Prod. Costs Ni Prod'!AF66) + ABS('orig - Prod. Costs Ni Prod'!AF66*$C$2))</f>
        <v>#VALUE!</v>
      </c>
      <c r="AG66" s="35" t="e" cm="1">
        <f t="array" aca="1" ref="AG66" ca="1">SIGN('orig - Prod. Costs Ni Prod'!AG66)*_xll.RiskTriang(ABS('orig - Prod. Costs Ni Prod'!AG66) - ABS('orig - Prod. Costs Ni Prod'!AG66*$C$2),ABS('orig - Prod. Costs Ni Prod'!AG66),ABS('orig - Prod. Costs Ni Prod'!AG66) + ABS('orig - Prod. Costs Ni Prod'!AG66*$C$2))</f>
        <v>#VALUE!</v>
      </c>
      <c r="AH66" s="35" t="e" cm="1">
        <f t="array" aca="1" ref="AH66" ca="1">SIGN('orig - Prod. Costs Ni Prod'!AH66)*_xll.RiskTriang(ABS('orig - Prod. Costs Ni Prod'!AH66) - ABS('orig - Prod. Costs Ni Prod'!AH66*$C$2),ABS('orig - Prod. Costs Ni Prod'!AH66),ABS('orig - Prod. Costs Ni Prod'!AH66) + ABS('orig - Prod. Costs Ni Prod'!AH66*$C$2))</f>
        <v>#VALUE!</v>
      </c>
      <c r="AI66" s="35" t="e" cm="1">
        <f t="array" aca="1" ref="AI66" ca="1">SIGN('orig - Prod. Costs Ni Prod'!AI66)*_xll.RiskTriang(ABS('orig - Prod. Costs Ni Prod'!AI66) - ABS('orig - Prod. Costs Ni Prod'!AI66*$C$2),ABS('orig - Prod. Costs Ni Prod'!AI66),ABS('orig - Prod. Costs Ni Prod'!AI66) + ABS('orig - Prod. Costs Ni Prod'!AI66*$C$2))</f>
        <v>#VALUE!</v>
      </c>
      <c r="AJ66" s="35" t="e" cm="1">
        <f t="array" aca="1" ref="AJ66" ca="1">SIGN('orig - Prod. Costs Ni Prod'!AJ66)*_xll.RiskTriang(ABS('orig - Prod. Costs Ni Prod'!AJ66) - ABS('orig - Prod. Costs Ni Prod'!AJ66*$C$2),ABS('orig - Prod. Costs Ni Prod'!AJ66),ABS('orig - Prod. Costs Ni Prod'!AJ66) + ABS('orig - Prod. Costs Ni Prod'!AJ66*$C$2))</f>
        <v>#VALUE!</v>
      </c>
      <c r="AK66" s="35" t="e" cm="1">
        <f t="array" aca="1" ref="AK66" ca="1">SIGN('orig - Prod. Costs Ni Prod'!AK66)*_xll.RiskTriang(ABS('orig - Prod. Costs Ni Prod'!AK66) - ABS('orig - Prod. Costs Ni Prod'!AK66*$C$2),ABS('orig - Prod. Costs Ni Prod'!AK66),ABS('orig - Prod. Costs Ni Prod'!AK66) + ABS('orig - Prod. Costs Ni Prod'!AK66*$C$2))</f>
        <v>#VALUE!</v>
      </c>
      <c r="AL66" s="35" t="e" cm="1">
        <f t="array" aca="1" ref="AL66" ca="1">SIGN('orig - Prod. Costs Ni Prod'!AL66)*_xll.RiskTriang(ABS('orig - Prod. Costs Ni Prod'!AL66) - ABS('orig - Prod. Costs Ni Prod'!AL66*$C$2),ABS('orig - Prod. Costs Ni Prod'!AL66),ABS('orig - Prod. Costs Ni Prod'!AL66) + ABS('orig - Prod. Costs Ni Prod'!AL66*$C$2))</f>
        <v>#VALUE!</v>
      </c>
      <c r="AM66" s="35" t="e" cm="1">
        <f t="array" aca="1" ref="AM66" ca="1">SIGN('orig - Prod. Costs Ni Prod'!AM66)*_xll.RiskTriang(ABS('orig - Prod. Costs Ni Prod'!AM66) - ABS('orig - Prod. Costs Ni Prod'!AM66*$C$2),ABS('orig - Prod. Costs Ni Prod'!AM66),ABS('orig - Prod. Costs Ni Prod'!AM66) + ABS('orig - Prod. Costs Ni Prod'!AM66*$C$2))</f>
        <v>#VALUE!</v>
      </c>
      <c r="AN66" s="35" t="e" cm="1">
        <f t="array" aca="1" ref="AN66" ca="1">SIGN('orig - Prod. Costs Ni Prod'!AN66)*_xll.RiskTriang(ABS('orig - Prod. Costs Ni Prod'!AN66) - ABS('orig - Prod. Costs Ni Prod'!AN66*$C$2),ABS('orig - Prod. Costs Ni Prod'!AN66),ABS('orig - Prod. Costs Ni Prod'!AN66) + ABS('orig - Prod. Costs Ni Prod'!AN66*$C$2))</f>
        <v>#VALUE!</v>
      </c>
      <c r="AO66" s="35" t="e" cm="1">
        <f t="array" aca="1" ref="AO66" ca="1">SIGN('orig - Prod. Costs Ni Prod'!AO66)*_xll.RiskTriang(ABS('orig - Prod. Costs Ni Prod'!AO66) - ABS('orig - Prod. Costs Ni Prod'!AO66*$C$2),ABS('orig - Prod. Costs Ni Prod'!AO66),ABS('orig - Prod. Costs Ni Prod'!AO66) + ABS('orig - Prod. Costs Ni Prod'!AO66*$C$2))</f>
        <v>#VALUE!</v>
      </c>
      <c r="AP66" s="35" t="e" cm="1">
        <f t="array" aca="1" ref="AP66" ca="1">SIGN('orig - Prod. Costs Ni Prod'!AP66)*_xll.RiskTriang(ABS('orig - Prod. Costs Ni Prod'!AP66) - ABS('orig - Prod. Costs Ni Prod'!AP66*$C$2),ABS('orig - Prod. Costs Ni Prod'!AP66),ABS('orig - Prod. Costs Ni Prod'!AP66) + ABS('orig - Prod. Costs Ni Prod'!AP66*$C$2))</f>
        <v>#VALUE!</v>
      </c>
      <c r="AQ66" s="35" t="e" cm="1">
        <f t="array" aca="1" ref="AQ66" ca="1">SIGN('orig - Prod. Costs Ni Prod'!AQ66)*_xll.RiskTriang(ABS('orig - Prod. Costs Ni Prod'!AQ66) - ABS('orig - Prod. Costs Ni Prod'!AQ66*$C$2),ABS('orig - Prod. Costs Ni Prod'!AQ66),ABS('orig - Prod. Costs Ni Prod'!AQ66) + ABS('orig - Prod. Costs Ni Prod'!AQ66*$C$2))</f>
        <v>#VALUE!</v>
      </c>
      <c r="AR66" s="35" t="e" cm="1">
        <f t="array" aca="1" ref="AR66" ca="1">SIGN('orig - Prod. Costs Ni Prod'!AR66)*_xll.RiskTriang(ABS('orig - Prod. Costs Ni Prod'!AR66) - ABS('orig - Prod. Costs Ni Prod'!AR66*$C$2),ABS('orig - Prod. Costs Ni Prod'!AR66),ABS('orig - Prod. Costs Ni Prod'!AR66) + ABS('orig - Prod. Costs Ni Prod'!AR66*$C$2))</f>
        <v>#VALUE!</v>
      </c>
      <c r="AS66" s="35" t="e" cm="1">
        <f t="array" aca="1" ref="AS66" ca="1">SIGN('orig - Prod. Costs Ni Prod'!AS66)*_xll.RiskTriang(ABS('orig - Prod. Costs Ni Prod'!AS66) - ABS('orig - Prod. Costs Ni Prod'!AS66*$C$2),ABS('orig - Prod. Costs Ni Prod'!AS66),ABS('orig - Prod. Costs Ni Prod'!AS66) + ABS('orig - Prod. Costs Ni Prod'!AS66*$C$2))</f>
        <v>#VALUE!</v>
      </c>
      <c r="AT66" s="35" t="e" cm="1">
        <f t="array" aca="1" ref="AT66" ca="1">SIGN('orig - Prod. Costs Ni Prod'!AT66)*_xll.RiskTriang(ABS('orig - Prod. Costs Ni Prod'!AT66) - ABS('orig - Prod. Costs Ni Prod'!AT66*$C$2),ABS('orig - Prod. Costs Ni Prod'!AT66),ABS('orig - Prod. Costs Ni Prod'!AT66) + ABS('orig - Prod. Costs Ni Prod'!AT66*$C$2))</f>
        <v>#VALUE!</v>
      </c>
    </row>
    <row r="67" spans="1:46" x14ac:dyDescent="0.25">
      <c r="A67" s="37">
        <v>44926</v>
      </c>
      <c r="B67" s="46" t="s">
        <v>83</v>
      </c>
      <c r="C67" s="46">
        <v>28364</v>
      </c>
      <c r="D67" s="46" t="s">
        <v>48</v>
      </c>
      <c r="E67" s="35">
        <v>450</v>
      </c>
      <c r="F67" s="36">
        <v>1.4</v>
      </c>
      <c r="G67" s="35">
        <v>88.9</v>
      </c>
      <c r="H67" s="35">
        <v>5.601</v>
      </c>
      <c r="I67" s="35">
        <v>85</v>
      </c>
      <c r="J67" s="35">
        <v>4.7605950000000004</v>
      </c>
      <c r="K67" s="10">
        <v>95.692999999999998</v>
      </c>
      <c r="L67" s="35" t="e" cm="1">
        <f t="array" aca="1" ref="L67" ca="1">SIGN('orig - Prod. Costs Ni Prod'!L67)*_xll.RiskTriang(ABS('orig - Prod. Costs Ni Prod'!L67) - ABS('orig - Prod. Costs Ni Prod'!L67*$C$2),ABS('orig - Prod. Costs Ni Prod'!L67),ABS('orig - Prod. Costs Ni Prod'!L67) + ABS('orig - Prod. Costs Ni Prod'!L67*$C$2))</f>
        <v>#VALUE!</v>
      </c>
      <c r="M67" s="35" t="e" cm="1">
        <f t="array" aca="1" ref="M67" ca="1">SIGN('orig - Prod. Costs Ni Prod'!M67)*_xll.RiskTriang(ABS('orig - Prod. Costs Ni Prod'!M67) - ABS('orig - Prod. Costs Ni Prod'!M67*$C$2),ABS('orig - Prod. Costs Ni Prod'!M67),ABS('orig - Prod. Costs Ni Prod'!M67) + ABS('orig - Prod. Costs Ni Prod'!M67*$C$2))</f>
        <v>#VALUE!</v>
      </c>
      <c r="N67" s="35" t="e" cm="1">
        <f t="array" aca="1" ref="N67" ca="1">SIGN('orig - Prod. Costs Ni Prod'!N67)*_xll.RiskTriang(ABS('orig - Prod. Costs Ni Prod'!N67) - ABS('orig - Prod. Costs Ni Prod'!N67*$C$2),ABS('orig - Prod. Costs Ni Prod'!N67),ABS('orig - Prod. Costs Ni Prod'!N67) + ABS('orig - Prod. Costs Ni Prod'!N67*$C$2))</f>
        <v>#VALUE!</v>
      </c>
      <c r="O67" s="35" t="e" cm="1">
        <f t="array" aca="1" ref="O67" ca="1">SIGN('orig - Prod. Costs Ni Prod'!O67)*_xll.RiskTriang(ABS('orig - Prod. Costs Ni Prod'!O67) - ABS('orig - Prod. Costs Ni Prod'!O67*$C$2),ABS('orig - Prod. Costs Ni Prod'!O67),ABS('orig - Prod. Costs Ni Prod'!O67) + ABS('orig - Prod. Costs Ni Prod'!O67*$C$2))</f>
        <v>#VALUE!</v>
      </c>
      <c r="P67" s="35" t="e" cm="1">
        <f t="array" aca="1" ref="P67" ca="1">SIGN('orig - Prod. Costs Ni Prod'!P67)*_xll.RiskTriang(ABS('orig - Prod. Costs Ni Prod'!P67) - ABS('orig - Prod. Costs Ni Prod'!P67*$C$2),ABS('orig - Prod. Costs Ni Prod'!P67),ABS('orig - Prod. Costs Ni Prod'!P67) + ABS('orig - Prod. Costs Ni Prod'!P67*$C$2))</f>
        <v>#VALUE!</v>
      </c>
      <c r="Q67" s="35" t="e" cm="1">
        <f t="array" aca="1" ref="Q67" ca="1">SIGN('orig - Prod. Costs Ni Prod'!Q67)*_xll.RiskTriang(ABS('orig - Prod. Costs Ni Prod'!Q67) - ABS('orig - Prod. Costs Ni Prod'!Q67*$C$2),ABS('orig - Prod. Costs Ni Prod'!Q67),ABS('orig - Prod. Costs Ni Prod'!Q67) + ABS('orig - Prod. Costs Ni Prod'!Q67*$C$2))</f>
        <v>#VALUE!</v>
      </c>
      <c r="R67" s="35" t="e" cm="1">
        <f t="array" aca="1" ref="R67" ca="1">SIGN('orig - Prod. Costs Ni Prod'!R67)*_xll.RiskTriang(ABS('orig - Prod. Costs Ni Prod'!R67) - ABS('orig - Prod. Costs Ni Prod'!R67*$C$2),ABS('orig - Prod. Costs Ni Prod'!R67),ABS('orig - Prod. Costs Ni Prod'!R67) + ABS('orig - Prod. Costs Ni Prod'!R67*$C$2))</f>
        <v>#VALUE!</v>
      </c>
      <c r="S67" s="35" t="e" cm="1">
        <f t="array" aca="1" ref="S67" ca="1">SIGN('orig - Prod. Costs Ni Prod'!S67)*_xll.RiskTriang(ABS('orig - Prod. Costs Ni Prod'!S67) - ABS('orig - Prod. Costs Ni Prod'!S67*$C$2),ABS('orig - Prod. Costs Ni Prod'!S67),ABS('orig - Prod. Costs Ni Prod'!S67) + ABS('orig - Prod. Costs Ni Prod'!S67*$C$2))</f>
        <v>#VALUE!</v>
      </c>
      <c r="T67" s="35" t="e" cm="1">
        <f t="array" aca="1" ref="T67" ca="1">SIGN('orig - Prod. Costs Ni Prod'!T67)*_xll.RiskTriang(ABS('orig - Prod. Costs Ni Prod'!T67) - ABS('orig - Prod. Costs Ni Prod'!T67*$C$2),ABS('orig - Prod. Costs Ni Prod'!T67),ABS('orig - Prod. Costs Ni Prod'!T67) + ABS('orig - Prod. Costs Ni Prod'!T67*$C$2))</f>
        <v>#VALUE!</v>
      </c>
      <c r="U67" s="35" t="e" cm="1">
        <f t="array" aca="1" ref="U67" ca="1">SIGN('orig - Prod. Costs Ni Prod'!U67)*_xll.RiskTriang(ABS('orig - Prod. Costs Ni Prod'!U67) - ABS('orig - Prod. Costs Ni Prod'!U67*$C$2),ABS('orig - Prod. Costs Ni Prod'!U67),ABS('orig - Prod. Costs Ni Prod'!U67) + ABS('orig - Prod. Costs Ni Prod'!U67*$C$2))</f>
        <v>#VALUE!</v>
      </c>
      <c r="V67" s="35" t="e" cm="1">
        <f t="array" aca="1" ref="V67" ca="1">SIGN('orig - Prod. Costs Ni Prod'!V67)*_xll.RiskTriang(ABS('orig - Prod. Costs Ni Prod'!V67) - ABS('orig - Prod. Costs Ni Prod'!V67*$C$2),ABS('orig - Prod. Costs Ni Prod'!V67),ABS('orig - Prod. Costs Ni Prod'!V67) + ABS('orig - Prod. Costs Ni Prod'!V67*$C$2))</f>
        <v>#VALUE!</v>
      </c>
      <c r="W67" s="35" t="e" cm="1">
        <f t="array" aca="1" ref="W67" ca="1">SIGN('orig - Prod. Costs Ni Prod'!W67)*_xll.RiskTriang(ABS('orig - Prod. Costs Ni Prod'!W67) - ABS('orig - Prod. Costs Ni Prod'!W67*$C$2),ABS('orig - Prod. Costs Ni Prod'!W67),ABS('orig - Prod. Costs Ni Prod'!W67) + ABS('orig - Prod. Costs Ni Prod'!W67*$C$2))</f>
        <v>#VALUE!</v>
      </c>
      <c r="X67" s="35" t="e" cm="1">
        <f t="array" aca="1" ref="X67" ca="1">SIGN('orig - Prod. Costs Ni Prod'!X67)*_xll.RiskTriang(ABS('orig - Prod. Costs Ni Prod'!X67) - ABS('orig - Prod. Costs Ni Prod'!X67*$C$2),ABS('orig - Prod. Costs Ni Prod'!X67),ABS('orig - Prod. Costs Ni Prod'!X67) + ABS('orig - Prod. Costs Ni Prod'!X67*$C$2))</f>
        <v>#VALUE!</v>
      </c>
      <c r="Y67" s="35" t="e" cm="1">
        <f t="array" aca="1" ref="Y67" ca="1">SIGN('orig - Prod. Costs Ni Prod'!Y67)*_xll.RiskTriang(ABS('orig - Prod. Costs Ni Prod'!Y67) - ABS('orig - Prod. Costs Ni Prod'!Y67*$C$2),ABS('orig - Prod. Costs Ni Prod'!Y67),ABS('orig - Prod. Costs Ni Prod'!Y67) + ABS('orig - Prod. Costs Ni Prod'!Y67*$C$2))</f>
        <v>#VALUE!</v>
      </c>
      <c r="Z67" s="35" t="e" cm="1">
        <f t="array" aca="1" ref="Z67" ca="1">SIGN('orig - Prod. Costs Ni Prod'!Z67)*_xll.RiskTriang(ABS('orig - Prod. Costs Ni Prod'!Z67) - ABS('orig - Prod. Costs Ni Prod'!Z67*$C$2),ABS('orig - Prod. Costs Ni Prod'!Z67),ABS('orig - Prod. Costs Ni Prod'!Z67) + ABS('orig - Prod. Costs Ni Prod'!Z67*$C$2))</f>
        <v>#VALUE!</v>
      </c>
      <c r="AA67" s="35" t="e" cm="1">
        <f t="array" aca="1" ref="AA67" ca="1">SIGN('orig - Prod. Costs Ni Prod'!AA67)*_xll.RiskTriang(ABS('orig - Prod. Costs Ni Prod'!AA67) - ABS('orig - Prod. Costs Ni Prod'!AA67*$C$2),ABS('orig - Prod. Costs Ni Prod'!AA67),ABS('orig - Prod. Costs Ni Prod'!AA67) + ABS('orig - Prod. Costs Ni Prod'!AA67*$C$2))</f>
        <v>#VALUE!</v>
      </c>
      <c r="AB67" s="35" t="e" cm="1">
        <f t="array" aca="1" ref="AB67" ca="1">SIGN('orig - Prod. Costs Ni Prod'!AB67)*_xll.RiskTriang(ABS('orig - Prod. Costs Ni Prod'!AB67) - ABS('orig - Prod. Costs Ni Prod'!AB67*$C$2),ABS('orig - Prod. Costs Ni Prod'!AB67),ABS('orig - Prod. Costs Ni Prod'!AB67) + ABS('orig - Prod. Costs Ni Prod'!AB67*$C$2))</f>
        <v>#VALUE!</v>
      </c>
      <c r="AC67" s="35" t="e" cm="1">
        <f t="array" aca="1" ref="AC67" ca="1">SIGN('orig - Prod. Costs Ni Prod'!AC67)*_xll.RiskTriang(ABS('orig - Prod. Costs Ni Prod'!AC67) - ABS('orig - Prod. Costs Ni Prod'!AC67*$C$2),ABS('orig - Prod. Costs Ni Prod'!AC67),ABS('orig - Prod. Costs Ni Prod'!AC67) + ABS('orig - Prod. Costs Ni Prod'!AC67*$C$2))</f>
        <v>#VALUE!</v>
      </c>
      <c r="AD67" s="35" t="e" cm="1">
        <f t="array" aca="1" ref="AD67" ca="1">SIGN('orig - Prod. Costs Ni Prod'!AD67)*_xll.RiskTriang(ABS('orig - Prod. Costs Ni Prod'!AD67) - ABS('orig - Prod. Costs Ni Prod'!AD67*$C$2),ABS('orig - Prod. Costs Ni Prod'!AD67),ABS('orig - Prod. Costs Ni Prod'!AD67) + ABS('orig - Prod. Costs Ni Prod'!AD67*$C$2))</f>
        <v>#VALUE!</v>
      </c>
      <c r="AE67" s="35" t="e" cm="1">
        <f t="array" aca="1" ref="AE67" ca="1">SIGN('orig - Prod. Costs Ni Prod'!AE67)*_xll.RiskTriang(ABS('orig - Prod. Costs Ni Prod'!AE67) - ABS('orig - Prod. Costs Ni Prod'!AE67*$C$2),ABS('orig - Prod. Costs Ni Prod'!AE67),ABS('orig - Prod. Costs Ni Prod'!AE67) + ABS('orig - Prod. Costs Ni Prod'!AE67*$C$2))</f>
        <v>#VALUE!</v>
      </c>
      <c r="AF67" s="35" t="e" cm="1">
        <f t="array" aca="1" ref="AF67" ca="1">SIGN('orig - Prod. Costs Ni Prod'!AF67)*_xll.RiskTriang(ABS('orig - Prod. Costs Ni Prod'!AF67) - ABS('orig - Prod. Costs Ni Prod'!AF67*$C$2),ABS('orig - Prod. Costs Ni Prod'!AF67),ABS('orig - Prod. Costs Ni Prod'!AF67) + ABS('orig - Prod. Costs Ni Prod'!AF67*$C$2))</f>
        <v>#VALUE!</v>
      </c>
      <c r="AG67" s="35" t="e" cm="1">
        <f t="array" aca="1" ref="AG67" ca="1">SIGN('orig - Prod. Costs Ni Prod'!AG67)*_xll.RiskTriang(ABS('orig - Prod. Costs Ni Prod'!AG67) - ABS('orig - Prod. Costs Ni Prod'!AG67*$C$2),ABS('orig - Prod. Costs Ni Prod'!AG67),ABS('orig - Prod. Costs Ni Prod'!AG67) + ABS('orig - Prod. Costs Ni Prod'!AG67*$C$2))</f>
        <v>#VALUE!</v>
      </c>
      <c r="AH67" s="35" t="e" cm="1">
        <f t="array" aca="1" ref="AH67" ca="1">SIGN('orig - Prod. Costs Ni Prod'!AH67)*_xll.RiskTriang(ABS('orig - Prod. Costs Ni Prod'!AH67) - ABS('orig - Prod. Costs Ni Prod'!AH67*$C$2),ABS('orig - Prod. Costs Ni Prod'!AH67),ABS('orig - Prod. Costs Ni Prod'!AH67) + ABS('orig - Prod. Costs Ni Prod'!AH67*$C$2))</f>
        <v>#VALUE!</v>
      </c>
      <c r="AI67" s="35" t="e" cm="1">
        <f t="array" aca="1" ref="AI67" ca="1">SIGN('orig - Prod. Costs Ni Prod'!AI67)*_xll.RiskTriang(ABS('orig - Prod. Costs Ni Prod'!AI67) - ABS('orig - Prod. Costs Ni Prod'!AI67*$C$2),ABS('orig - Prod. Costs Ni Prod'!AI67),ABS('orig - Prod. Costs Ni Prod'!AI67) + ABS('orig - Prod. Costs Ni Prod'!AI67*$C$2))</f>
        <v>#VALUE!</v>
      </c>
      <c r="AJ67" s="35" t="e" cm="1">
        <f t="array" aca="1" ref="AJ67" ca="1">SIGN('orig - Prod. Costs Ni Prod'!AJ67)*_xll.RiskTriang(ABS('orig - Prod. Costs Ni Prod'!AJ67) - ABS('orig - Prod. Costs Ni Prod'!AJ67*$C$2),ABS('orig - Prod. Costs Ni Prod'!AJ67),ABS('orig - Prod. Costs Ni Prod'!AJ67) + ABS('orig - Prod. Costs Ni Prod'!AJ67*$C$2))</f>
        <v>#VALUE!</v>
      </c>
      <c r="AK67" s="35" t="e" cm="1">
        <f t="array" aca="1" ref="AK67" ca="1">SIGN('orig - Prod. Costs Ni Prod'!AK67)*_xll.RiskTriang(ABS('orig - Prod. Costs Ni Prod'!AK67) - ABS('orig - Prod. Costs Ni Prod'!AK67*$C$2),ABS('orig - Prod. Costs Ni Prod'!AK67),ABS('orig - Prod. Costs Ni Prod'!AK67) + ABS('orig - Prod. Costs Ni Prod'!AK67*$C$2))</f>
        <v>#VALUE!</v>
      </c>
      <c r="AL67" s="35" t="e" cm="1">
        <f t="array" aca="1" ref="AL67" ca="1">SIGN('orig - Prod. Costs Ni Prod'!AL67)*_xll.RiskTriang(ABS('orig - Prod. Costs Ni Prod'!AL67) - ABS('orig - Prod. Costs Ni Prod'!AL67*$C$2),ABS('orig - Prod. Costs Ni Prod'!AL67),ABS('orig - Prod. Costs Ni Prod'!AL67) + ABS('orig - Prod. Costs Ni Prod'!AL67*$C$2))</f>
        <v>#VALUE!</v>
      </c>
      <c r="AM67" s="35" t="e" cm="1">
        <f t="array" aca="1" ref="AM67" ca="1">SIGN('orig - Prod. Costs Ni Prod'!AM67)*_xll.RiskTriang(ABS('orig - Prod. Costs Ni Prod'!AM67) - ABS('orig - Prod. Costs Ni Prod'!AM67*$C$2),ABS('orig - Prod. Costs Ni Prod'!AM67),ABS('orig - Prod. Costs Ni Prod'!AM67) + ABS('orig - Prod. Costs Ni Prod'!AM67*$C$2))</f>
        <v>#VALUE!</v>
      </c>
      <c r="AN67" s="35" t="e" cm="1">
        <f t="array" aca="1" ref="AN67" ca="1">SIGN('orig - Prod. Costs Ni Prod'!AN67)*_xll.RiskTriang(ABS('orig - Prod. Costs Ni Prod'!AN67) - ABS('orig - Prod. Costs Ni Prod'!AN67*$C$2),ABS('orig - Prod. Costs Ni Prod'!AN67),ABS('orig - Prod. Costs Ni Prod'!AN67) + ABS('orig - Prod. Costs Ni Prod'!AN67*$C$2))</f>
        <v>#VALUE!</v>
      </c>
      <c r="AO67" s="35" t="e" cm="1">
        <f t="array" aca="1" ref="AO67" ca="1">SIGN('orig - Prod. Costs Ni Prod'!AO67)*_xll.RiskTriang(ABS('orig - Prod. Costs Ni Prod'!AO67) - ABS('orig - Prod. Costs Ni Prod'!AO67*$C$2),ABS('orig - Prod. Costs Ni Prod'!AO67),ABS('orig - Prod. Costs Ni Prod'!AO67) + ABS('orig - Prod. Costs Ni Prod'!AO67*$C$2))</f>
        <v>#VALUE!</v>
      </c>
      <c r="AP67" s="35" t="e" cm="1">
        <f t="array" aca="1" ref="AP67" ca="1">SIGN('orig - Prod. Costs Ni Prod'!AP67)*_xll.RiskTriang(ABS('orig - Prod. Costs Ni Prod'!AP67) - ABS('orig - Prod. Costs Ni Prod'!AP67*$C$2),ABS('orig - Prod. Costs Ni Prod'!AP67),ABS('orig - Prod. Costs Ni Prod'!AP67) + ABS('orig - Prod. Costs Ni Prod'!AP67*$C$2))</f>
        <v>#VALUE!</v>
      </c>
      <c r="AQ67" s="35" t="e" cm="1">
        <f t="array" aca="1" ref="AQ67" ca="1">SIGN('orig - Prod. Costs Ni Prod'!AQ67)*_xll.RiskTriang(ABS('orig - Prod. Costs Ni Prod'!AQ67) - ABS('orig - Prod. Costs Ni Prod'!AQ67*$C$2),ABS('orig - Prod. Costs Ni Prod'!AQ67),ABS('orig - Prod. Costs Ni Prod'!AQ67) + ABS('orig - Prod. Costs Ni Prod'!AQ67*$C$2))</f>
        <v>#VALUE!</v>
      </c>
      <c r="AR67" s="35" t="e" cm="1">
        <f t="array" aca="1" ref="AR67" ca="1">SIGN('orig - Prod. Costs Ni Prod'!AR67)*_xll.RiskTriang(ABS('orig - Prod. Costs Ni Prod'!AR67) - ABS('orig - Prod. Costs Ni Prod'!AR67*$C$2),ABS('orig - Prod. Costs Ni Prod'!AR67),ABS('orig - Prod. Costs Ni Prod'!AR67) + ABS('orig - Prod. Costs Ni Prod'!AR67*$C$2))</f>
        <v>#VALUE!</v>
      </c>
      <c r="AS67" s="35" t="e" cm="1">
        <f t="array" aca="1" ref="AS67" ca="1">SIGN('orig - Prod. Costs Ni Prod'!AS67)*_xll.RiskTriang(ABS('orig - Prod. Costs Ni Prod'!AS67) - ABS('orig - Prod. Costs Ni Prod'!AS67*$C$2),ABS('orig - Prod. Costs Ni Prod'!AS67),ABS('orig - Prod. Costs Ni Prod'!AS67) + ABS('orig - Prod. Costs Ni Prod'!AS67*$C$2))</f>
        <v>#VALUE!</v>
      </c>
      <c r="AT67" s="35" t="e" cm="1">
        <f t="array" aca="1" ref="AT67" ca="1">SIGN('orig - Prod. Costs Ni Prod'!AT67)*_xll.RiskTriang(ABS('orig - Prod. Costs Ni Prod'!AT67) - ABS('orig - Prod. Costs Ni Prod'!AT67*$C$2),ABS('orig - Prod. Costs Ni Prod'!AT67),ABS('orig - Prod. Costs Ni Prod'!AT67) + ABS('orig - Prod. Costs Ni Prod'!AT67*$C$2))</f>
        <v>#VALUE!</v>
      </c>
    </row>
    <row r="68" spans="1:46" x14ac:dyDescent="0.25">
      <c r="A68" s="37">
        <v>44926</v>
      </c>
      <c r="B68" s="46" t="s">
        <v>84</v>
      </c>
      <c r="C68" s="46">
        <v>80826</v>
      </c>
      <c r="D68" s="46" t="s">
        <v>8</v>
      </c>
      <c r="E68" s="35">
        <v>650</v>
      </c>
      <c r="F68" s="36">
        <v>0.33</v>
      </c>
      <c r="G68" s="35">
        <v>90</v>
      </c>
      <c r="H68" s="35">
        <v>1.93</v>
      </c>
      <c r="I68" s="35">
        <v>95</v>
      </c>
      <c r="J68" s="35">
        <v>1.8339749999999999</v>
      </c>
      <c r="K68" s="10">
        <v>72.281000000000006</v>
      </c>
      <c r="L68" s="35" t="e" cm="1">
        <f t="array" aca="1" ref="L68" ca="1">SIGN('orig - Prod. Costs Ni Prod'!L68)*_xll.RiskTriang(ABS('orig - Prod. Costs Ni Prod'!L68) - ABS('orig - Prod. Costs Ni Prod'!L68*$C$2),ABS('orig - Prod. Costs Ni Prod'!L68),ABS('orig - Prod. Costs Ni Prod'!L68) + ABS('orig - Prod. Costs Ni Prod'!L68*$C$2))</f>
        <v>#VALUE!</v>
      </c>
      <c r="M68" s="35" t="e" cm="1">
        <f t="array" aca="1" ref="M68" ca="1">SIGN('orig - Prod. Costs Ni Prod'!M68)*_xll.RiskTriang(ABS('orig - Prod. Costs Ni Prod'!M68) - ABS('orig - Prod. Costs Ni Prod'!M68*$C$2),ABS('orig - Prod. Costs Ni Prod'!M68),ABS('orig - Prod. Costs Ni Prod'!M68) + ABS('orig - Prod. Costs Ni Prod'!M68*$C$2))</f>
        <v>#VALUE!</v>
      </c>
      <c r="N68" s="35" t="e" cm="1">
        <f t="array" aca="1" ref="N68" ca="1">SIGN('orig - Prod. Costs Ni Prod'!N68)*_xll.RiskTriang(ABS('orig - Prod. Costs Ni Prod'!N68) - ABS('orig - Prod. Costs Ni Prod'!N68*$C$2),ABS('orig - Prod. Costs Ni Prod'!N68),ABS('orig - Prod. Costs Ni Prod'!N68) + ABS('orig - Prod. Costs Ni Prod'!N68*$C$2))</f>
        <v>#VALUE!</v>
      </c>
      <c r="O68" s="35" t="e" cm="1">
        <f t="array" aca="1" ref="O68" ca="1">SIGN('orig - Prod. Costs Ni Prod'!O68)*_xll.RiskTriang(ABS('orig - Prod. Costs Ni Prod'!O68) - ABS('orig - Prod. Costs Ni Prod'!O68*$C$2),ABS('orig - Prod. Costs Ni Prod'!O68),ABS('orig - Prod. Costs Ni Prod'!O68) + ABS('orig - Prod. Costs Ni Prod'!O68*$C$2))</f>
        <v>#VALUE!</v>
      </c>
      <c r="P68" s="35" t="e" cm="1">
        <f t="array" aca="1" ref="P68" ca="1">SIGN('orig - Prod. Costs Ni Prod'!P68)*_xll.RiskTriang(ABS('orig - Prod. Costs Ni Prod'!P68) - ABS('orig - Prod. Costs Ni Prod'!P68*$C$2),ABS('orig - Prod. Costs Ni Prod'!P68),ABS('orig - Prod. Costs Ni Prod'!P68) + ABS('orig - Prod. Costs Ni Prod'!P68*$C$2))</f>
        <v>#VALUE!</v>
      </c>
      <c r="Q68" s="35" t="e" cm="1">
        <f t="array" aca="1" ref="Q68" ca="1">SIGN('orig - Prod. Costs Ni Prod'!Q68)*_xll.RiskTriang(ABS('orig - Prod. Costs Ni Prod'!Q68) - ABS('orig - Prod. Costs Ni Prod'!Q68*$C$2),ABS('orig - Prod. Costs Ni Prod'!Q68),ABS('orig - Prod. Costs Ni Prod'!Q68) + ABS('orig - Prod. Costs Ni Prod'!Q68*$C$2))</f>
        <v>#VALUE!</v>
      </c>
      <c r="R68" s="35" t="e" cm="1">
        <f t="array" aca="1" ref="R68" ca="1">SIGN('orig - Prod. Costs Ni Prod'!R68)*_xll.RiskTriang(ABS('orig - Prod. Costs Ni Prod'!R68) - ABS('orig - Prod. Costs Ni Prod'!R68*$C$2),ABS('orig - Prod. Costs Ni Prod'!R68),ABS('orig - Prod. Costs Ni Prod'!R68) + ABS('orig - Prod. Costs Ni Prod'!R68*$C$2))</f>
        <v>#VALUE!</v>
      </c>
      <c r="S68" s="35" t="e" cm="1">
        <f t="array" aca="1" ref="S68" ca="1">SIGN('orig - Prod. Costs Ni Prod'!S68)*_xll.RiskTriang(ABS('orig - Prod. Costs Ni Prod'!S68) - ABS('orig - Prod. Costs Ni Prod'!S68*$C$2),ABS('orig - Prod. Costs Ni Prod'!S68),ABS('orig - Prod. Costs Ni Prod'!S68) + ABS('orig - Prod. Costs Ni Prod'!S68*$C$2))</f>
        <v>#VALUE!</v>
      </c>
      <c r="T68" s="35" t="e" cm="1">
        <f t="array" aca="1" ref="T68" ca="1">SIGN('orig - Prod. Costs Ni Prod'!T68)*_xll.RiskTriang(ABS('orig - Prod. Costs Ni Prod'!T68) - ABS('orig - Prod. Costs Ni Prod'!T68*$C$2),ABS('orig - Prod. Costs Ni Prod'!T68),ABS('orig - Prod. Costs Ni Prod'!T68) + ABS('orig - Prod. Costs Ni Prod'!T68*$C$2))</f>
        <v>#VALUE!</v>
      </c>
      <c r="U68" s="35" t="e" cm="1">
        <f t="array" aca="1" ref="U68" ca="1">SIGN('orig - Prod. Costs Ni Prod'!U68)*_xll.RiskTriang(ABS('orig - Prod. Costs Ni Prod'!U68) - ABS('orig - Prod. Costs Ni Prod'!U68*$C$2),ABS('orig - Prod. Costs Ni Prod'!U68),ABS('orig - Prod. Costs Ni Prod'!U68) + ABS('orig - Prod. Costs Ni Prod'!U68*$C$2))</f>
        <v>#VALUE!</v>
      </c>
      <c r="V68" s="35" t="e" cm="1">
        <f t="array" aca="1" ref="V68" ca="1">SIGN('orig - Prod. Costs Ni Prod'!V68)*_xll.RiskTriang(ABS('orig - Prod. Costs Ni Prod'!V68) - ABS('orig - Prod. Costs Ni Prod'!V68*$C$2),ABS('orig - Prod. Costs Ni Prod'!V68),ABS('orig - Prod. Costs Ni Prod'!V68) + ABS('orig - Prod. Costs Ni Prod'!V68*$C$2))</f>
        <v>#VALUE!</v>
      </c>
      <c r="W68" s="35" t="e" cm="1">
        <f t="array" aca="1" ref="W68" ca="1">SIGN('orig - Prod. Costs Ni Prod'!W68)*_xll.RiskTriang(ABS('orig - Prod. Costs Ni Prod'!W68) - ABS('orig - Prod. Costs Ni Prod'!W68*$C$2),ABS('orig - Prod. Costs Ni Prod'!W68),ABS('orig - Prod. Costs Ni Prod'!W68) + ABS('orig - Prod. Costs Ni Prod'!W68*$C$2))</f>
        <v>#VALUE!</v>
      </c>
      <c r="X68" s="35" t="e" cm="1">
        <f t="array" aca="1" ref="X68" ca="1">SIGN('orig - Prod. Costs Ni Prod'!X68)*_xll.RiskTriang(ABS('orig - Prod. Costs Ni Prod'!X68) - ABS('orig - Prod. Costs Ni Prod'!X68*$C$2),ABS('orig - Prod. Costs Ni Prod'!X68),ABS('orig - Prod. Costs Ni Prod'!X68) + ABS('orig - Prod. Costs Ni Prod'!X68*$C$2))</f>
        <v>#VALUE!</v>
      </c>
      <c r="Y68" s="35" t="e" cm="1">
        <f t="array" aca="1" ref="Y68" ca="1">SIGN('orig - Prod. Costs Ni Prod'!Y68)*_xll.RiskTriang(ABS('orig - Prod. Costs Ni Prod'!Y68) - ABS('orig - Prod. Costs Ni Prod'!Y68*$C$2),ABS('orig - Prod. Costs Ni Prod'!Y68),ABS('orig - Prod. Costs Ni Prod'!Y68) + ABS('orig - Prod. Costs Ni Prod'!Y68*$C$2))</f>
        <v>#VALUE!</v>
      </c>
      <c r="Z68" s="35" t="e" cm="1">
        <f t="array" aca="1" ref="Z68" ca="1">SIGN('orig - Prod. Costs Ni Prod'!Z68)*_xll.RiskTriang(ABS('orig - Prod. Costs Ni Prod'!Z68) - ABS('orig - Prod. Costs Ni Prod'!Z68*$C$2),ABS('orig - Prod. Costs Ni Prod'!Z68),ABS('orig - Prod. Costs Ni Prod'!Z68) + ABS('orig - Prod. Costs Ni Prod'!Z68*$C$2))</f>
        <v>#VALUE!</v>
      </c>
      <c r="AA68" s="35" t="e" cm="1">
        <f t="array" aca="1" ref="AA68" ca="1">SIGN('orig - Prod. Costs Ni Prod'!AA68)*_xll.RiskTriang(ABS('orig - Prod. Costs Ni Prod'!AA68) - ABS('orig - Prod. Costs Ni Prod'!AA68*$C$2),ABS('orig - Prod. Costs Ni Prod'!AA68),ABS('orig - Prod. Costs Ni Prod'!AA68) + ABS('orig - Prod. Costs Ni Prod'!AA68*$C$2))</f>
        <v>#VALUE!</v>
      </c>
      <c r="AB68" s="35" t="e" cm="1">
        <f t="array" aca="1" ref="AB68" ca="1">SIGN('orig - Prod. Costs Ni Prod'!AB68)*_xll.RiskTriang(ABS('orig - Prod. Costs Ni Prod'!AB68) - ABS('orig - Prod. Costs Ni Prod'!AB68*$C$2),ABS('orig - Prod. Costs Ni Prod'!AB68),ABS('orig - Prod. Costs Ni Prod'!AB68) + ABS('orig - Prod. Costs Ni Prod'!AB68*$C$2))</f>
        <v>#VALUE!</v>
      </c>
      <c r="AC68" s="35" t="e" cm="1">
        <f t="array" aca="1" ref="AC68" ca="1">SIGN('orig - Prod. Costs Ni Prod'!AC68)*_xll.RiskTriang(ABS('orig - Prod. Costs Ni Prod'!AC68) - ABS('orig - Prod. Costs Ni Prod'!AC68*$C$2),ABS('orig - Prod. Costs Ni Prod'!AC68),ABS('orig - Prod. Costs Ni Prod'!AC68) + ABS('orig - Prod. Costs Ni Prod'!AC68*$C$2))</f>
        <v>#VALUE!</v>
      </c>
      <c r="AD68" s="35" t="e" cm="1">
        <f t="array" aca="1" ref="AD68" ca="1">SIGN('orig - Prod. Costs Ni Prod'!AD68)*_xll.RiskTriang(ABS('orig - Prod. Costs Ni Prod'!AD68) - ABS('orig - Prod. Costs Ni Prod'!AD68*$C$2),ABS('orig - Prod. Costs Ni Prod'!AD68),ABS('orig - Prod. Costs Ni Prod'!AD68) + ABS('orig - Prod. Costs Ni Prod'!AD68*$C$2))</f>
        <v>#VALUE!</v>
      </c>
      <c r="AE68" s="35" t="e" cm="1">
        <f t="array" aca="1" ref="AE68" ca="1">SIGN('orig - Prod. Costs Ni Prod'!AE68)*_xll.RiskTriang(ABS('orig - Prod. Costs Ni Prod'!AE68) - ABS('orig - Prod. Costs Ni Prod'!AE68*$C$2),ABS('orig - Prod. Costs Ni Prod'!AE68),ABS('orig - Prod. Costs Ni Prod'!AE68) + ABS('orig - Prod. Costs Ni Prod'!AE68*$C$2))</f>
        <v>#VALUE!</v>
      </c>
      <c r="AF68" s="35" t="e" cm="1">
        <f t="array" aca="1" ref="AF68" ca="1">SIGN('orig - Prod. Costs Ni Prod'!AF68)*_xll.RiskTriang(ABS('orig - Prod. Costs Ni Prod'!AF68) - ABS('orig - Prod. Costs Ni Prod'!AF68*$C$2),ABS('orig - Prod. Costs Ni Prod'!AF68),ABS('orig - Prod. Costs Ni Prod'!AF68) + ABS('orig - Prod. Costs Ni Prod'!AF68*$C$2))</f>
        <v>#VALUE!</v>
      </c>
      <c r="AG68" s="35" t="e" cm="1">
        <f t="array" aca="1" ref="AG68" ca="1">SIGN('orig - Prod. Costs Ni Prod'!AG68)*_xll.RiskTriang(ABS('orig - Prod. Costs Ni Prod'!AG68) - ABS('orig - Prod. Costs Ni Prod'!AG68*$C$2),ABS('orig - Prod. Costs Ni Prod'!AG68),ABS('orig - Prod. Costs Ni Prod'!AG68) + ABS('orig - Prod. Costs Ni Prod'!AG68*$C$2))</f>
        <v>#VALUE!</v>
      </c>
      <c r="AH68" s="35" t="e" cm="1">
        <f t="array" aca="1" ref="AH68" ca="1">SIGN('orig - Prod. Costs Ni Prod'!AH68)*_xll.RiskTriang(ABS('orig - Prod. Costs Ni Prod'!AH68) - ABS('orig - Prod. Costs Ni Prod'!AH68*$C$2),ABS('orig - Prod. Costs Ni Prod'!AH68),ABS('orig - Prod. Costs Ni Prod'!AH68) + ABS('orig - Prod. Costs Ni Prod'!AH68*$C$2))</f>
        <v>#VALUE!</v>
      </c>
      <c r="AI68" s="35" t="e" cm="1">
        <f t="array" aca="1" ref="AI68" ca="1">SIGN('orig - Prod. Costs Ni Prod'!AI68)*_xll.RiskTriang(ABS('orig - Prod. Costs Ni Prod'!AI68) - ABS('orig - Prod. Costs Ni Prod'!AI68*$C$2),ABS('orig - Prod. Costs Ni Prod'!AI68),ABS('orig - Prod. Costs Ni Prod'!AI68) + ABS('orig - Prod. Costs Ni Prod'!AI68*$C$2))</f>
        <v>#VALUE!</v>
      </c>
      <c r="AJ68" s="35" t="e" cm="1">
        <f t="array" aca="1" ref="AJ68" ca="1">SIGN('orig - Prod. Costs Ni Prod'!AJ68)*_xll.RiskTriang(ABS('orig - Prod. Costs Ni Prod'!AJ68) - ABS('orig - Prod. Costs Ni Prod'!AJ68*$C$2),ABS('orig - Prod. Costs Ni Prod'!AJ68),ABS('orig - Prod. Costs Ni Prod'!AJ68) + ABS('orig - Prod. Costs Ni Prod'!AJ68*$C$2))</f>
        <v>#VALUE!</v>
      </c>
      <c r="AK68" s="35" t="e" cm="1">
        <f t="array" aca="1" ref="AK68" ca="1">SIGN('orig - Prod. Costs Ni Prod'!AK68)*_xll.RiskTriang(ABS('orig - Prod. Costs Ni Prod'!AK68) - ABS('orig - Prod. Costs Ni Prod'!AK68*$C$2),ABS('orig - Prod. Costs Ni Prod'!AK68),ABS('orig - Prod. Costs Ni Prod'!AK68) + ABS('orig - Prod. Costs Ni Prod'!AK68*$C$2))</f>
        <v>#VALUE!</v>
      </c>
      <c r="AL68" s="35" t="e" cm="1">
        <f t="array" aca="1" ref="AL68" ca="1">SIGN('orig - Prod. Costs Ni Prod'!AL68)*_xll.RiskTriang(ABS('orig - Prod. Costs Ni Prod'!AL68) - ABS('orig - Prod. Costs Ni Prod'!AL68*$C$2),ABS('orig - Prod. Costs Ni Prod'!AL68),ABS('orig - Prod. Costs Ni Prod'!AL68) + ABS('orig - Prod. Costs Ni Prod'!AL68*$C$2))</f>
        <v>#VALUE!</v>
      </c>
      <c r="AM68" s="35" t="e" cm="1">
        <f t="array" aca="1" ref="AM68" ca="1">SIGN('orig - Prod. Costs Ni Prod'!AM68)*_xll.RiskTriang(ABS('orig - Prod. Costs Ni Prod'!AM68) - ABS('orig - Prod. Costs Ni Prod'!AM68*$C$2),ABS('orig - Prod. Costs Ni Prod'!AM68),ABS('orig - Prod. Costs Ni Prod'!AM68) + ABS('orig - Prod. Costs Ni Prod'!AM68*$C$2))</f>
        <v>#VALUE!</v>
      </c>
      <c r="AN68" s="35" t="e" cm="1">
        <f t="array" aca="1" ref="AN68" ca="1">SIGN('orig - Prod. Costs Ni Prod'!AN68)*_xll.RiskTriang(ABS('orig - Prod. Costs Ni Prod'!AN68) - ABS('orig - Prod. Costs Ni Prod'!AN68*$C$2),ABS('orig - Prod. Costs Ni Prod'!AN68),ABS('orig - Prod. Costs Ni Prod'!AN68) + ABS('orig - Prod. Costs Ni Prod'!AN68*$C$2))</f>
        <v>#VALUE!</v>
      </c>
      <c r="AO68" s="35" t="e" cm="1">
        <f t="array" aca="1" ref="AO68" ca="1">SIGN('orig - Prod. Costs Ni Prod'!AO68)*_xll.RiskTriang(ABS('orig - Prod. Costs Ni Prod'!AO68) - ABS('orig - Prod. Costs Ni Prod'!AO68*$C$2),ABS('orig - Prod. Costs Ni Prod'!AO68),ABS('orig - Prod. Costs Ni Prod'!AO68) + ABS('orig - Prod. Costs Ni Prod'!AO68*$C$2))</f>
        <v>#VALUE!</v>
      </c>
      <c r="AP68" s="35" t="e" cm="1">
        <f t="array" aca="1" ref="AP68" ca="1">SIGN('orig - Prod. Costs Ni Prod'!AP68)*_xll.RiskTriang(ABS('orig - Prod. Costs Ni Prod'!AP68) - ABS('orig - Prod. Costs Ni Prod'!AP68*$C$2),ABS('orig - Prod. Costs Ni Prod'!AP68),ABS('orig - Prod. Costs Ni Prod'!AP68) + ABS('orig - Prod. Costs Ni Prod'!AP68*$C$2))</f>
        <v>#VALUE!</v>
      </c>
      <c r="AQ68" s="35" t="e" cm="1">
        <f t="array" aca="1" ref="AQ68" ca="1">SIGN('orig - Prod. Costs Ni Prod'!AQ68)*_xll.RiskTriang(ABS('orig - Prod. Costs Ni Prod'!AQ68) - ABS('orig - Prod. Costs Ni Prod'!AQ68*$C$2),ABS('orig - Prod. Costs Ni Prod'!AQ68),ABS('orig - Prod. Costs Ni Prod'!AQ68) + ABS('orig - Prod. Costs Ni Prod'!AQ68*$C$2))</f>
        <v>#VALUE!</v>
      </c>
      <c r="AR68" s="35" t="e" cm="1">
        <f t="array" aca="1" ref="AR68" ca="1">SIGN('orig - Prod. Costs Ni Prod'!AR68)*_xll.RiskTriang(ABS('orig - Prod. Costs Ni Prod'!AR68) - ABS('orig - Prod. Costs Ni Prod'!AR68*$C$2),ABS('orig - Prod. Costs Ni Prod'!AR68),ABS('orig - Prod. Costs Ni Prod'!AR68) + ABS('orig - Prod. Costs Ni Prod'!AR68*$C$2))</f>
        <v>#VALUE!</v>
      </c>
      <c r="AS68" s="35" t="e" cm="1">
        <f t="array" aca="1" ref="AS68" ca="1">SIGN('orig - Prod. Costs Ni Prod'!AS68)*_xll.RiskTriang(ABS('orig - Prod. Costs Ni Prod'!AS68) - ABS('orig - Prod. Costs Ni Prod'!AS68*$C$2),ABS('orig - Prod. Costs Ni Prod'!AS68),ABS('orig - Prod. Costs Ni Prod'!AS68) + ABS('orig - Prod. Costs Ni Prod'!AS68*$C$2))</f>
        <v>#VALUE!</v>
      </c>
      <c r="AT68" s="35" t="e" cm="1">
        <f t="array" aca="1" ref="AT68" ca="1">SIGN('orig - Prod. Costs Ni Prod'!AT68)*_xll.RiskTriang(ABS('orig - Prod. Costs Ni Prod'!AT68) - ABS('orig - Prod. Costs Ni Prod'!AT68*$C$2),ABS('orig - Prod. Costs Ni Prod'!AT68),ABS('orig - Prod. Costs Ni Prod'!AT68) + ABS('orig - Prod. Costs Ni Prod'!AT68*$C$2))</f>
        <v>#VALUE!</v>
      </c>
    </row>
    <row r="69" spans="1:46" x14ac:dyDescent="0.25">
      <c r="A69" s="37">
        <v>44926</v>
      </c>
      <c r="B69" s="46" t="s">
        <v>85</v>
      </c>
      <c r="C69" s="46">
        <v>30707</v>
      </c>
      <c r="D69" s="46" t="s">
        <v>10</v>
      </c>
      <c r="E69" s="35">
        <v>3597</v>
      </c>
      <c r="F69" s="36">
        <v>0.03</v>
      </c>
      <c r="G69" s="35">
        <v>62.552128000000003</v>
      </c>
      <c r="H69" s="35">
        <v>0.67500000000000004</v>
      </c>
      <c r="I69" s="35">
        <v>90</v>
      </c>
      <c r="J69" s="35">
        <v>0.60750000000000004</v>
      </c>
      <c r="K69" s="10">
        <v>1.60637187957764</v>
      </c>
      <c r="L69" s="35" t="e" cm="1">
        <f t="array" aca="1" ref="L69" ca="1">SIGN('orig - Prod. Costs Ni Prod'!L69)*_xll.RiskTriang(ABS('orig - Prod. Costs Ni Prod'!L69) - ABS('orig - Prod. Costs Ni Prod'!L69*$C$2),ABS('orig - Prod. Costs Ni Prod'!L69),ABS('orig - Prod. Costs Ni Prod'!L69) + ABS('orig - Prod. Costs Ni Prod'!L69*$C$2))</f>
        <v>#VALUE!</v>
      </c>
      <c r="M69" s="35" t="e" cm="1">
        <f t="array" aca="1" ref="M69" ca="1">SIGN('orig - Prod. Costs Ni Prod'!M69)*_xll.RiskTriang(ABS('orig - Prod. Costs Ni Prod'!M69) - ABS('orig - Prod. Costs Ni Prod'!M69*$C$2),ABS('orig - Prod. Costs Ni Prod'!M69),ABS('orig - Prod. Costs Ni Prod'!M69) + ABS('orig - Prod. Costs Ni Prod'!M69*$C$2))</f>
        <v>#VALUE!</v>
      </c>
      <c r="N69" s="35" t="e" cm="1">
        <f t="array" aca="1" ref="N69" ca="1">SIGN('orig - Prod. Costs Ni Prod'!N69)*_xll.RiskTriang(ABS('orig - Prod. Costs Ni Prod'!N69) - ABS('orig - Prod. Costs Ni Prod'!N69*$C$2),ABS('orig - Prod. Costs Ni Prod'!N69),ABS('orig - Prod. Costs Ni Prod'!N69) + ABS('orig - Prod. Costs Ni Prod'!N69*$C$2))</f>
        <v>#VALUE!</v>
      </c>
      <c r="O69" s="35" t="e" cm="1">
        <f t="array" aca="1" ref="O69" ca="1">SIGN('orig - Prod. Costs Ni Prod'!O69)*_xll.RiskTriang(ABS('orig - Prod. Costs Ni Prod'!O69) - ABS('orig - Prod. Costs Ni Prod'!O69*$C$2),ABS('orig - Prod. Costs Ni Prod'!O69),ABS('orig - Prod. Costs Ni Prod'!O69) + ABS('orig - Prod. Costs Ni Prod'!O69*$C$2))</f>
        <v>#VALUE!</v>
      </c>
      <c r="P69" s="35" t="e" cm="1">
        <f t="array" aca="1" ref="P69" ca="1">SIGN('orig - Prod. Costs Ni Prod'!P69)*_xll.RiskTriang(ABS('orig - Prod. Costs Ni Prod'!P69) - ABS('orig - Prod. Costs Ni Prod'!P69*$C$2),ABS('orig - Prod. Costs Ni Prod'!P69),ABS('orig - Prod. Costs Ni Prod'!P69) + ABS('orig - Prod. Costs Ni Prod'!P69*$C$2))</f>
        <v>#VALUE!</v>
      </c>
      <c r="Q69" s="35" t="e" cm="1">
        <f t="array" aca="1" ref="Q69" ca="1">SIGN('orig - Prod. Costs Ni Prod'!Q69)*_xll.RiskTriang(ABS('orig - Prod. Costs Ni Prod'!Q69) - ABS('orig - Prod. Costs Ni Prod'!Q69*$C$2),ABS('orig - Prod. Costs Ni Prod'!Q69),ABS('orig - Prod. Costs Ni Prod'!Q69) + ABS('orig - Prod. Costs Ni Prod'!Q69*$C$2))</f>
        <v>#VALUE!</v>
      </c>
      <c r="R69" s="35" t="e" cm="1">
        <f t="array" aca="1" ref="R69" ca="1">SIGN('orig - Prod. Costs Ni Prod'!R69)*_xll.RiskTriang(ABS('orig - Prod. Costs Ni Prod'!R69) - ABS('orig - Prod. Costs Ni Prod'!R69*$C$2),ABS('orig - Prod. Costs Ni Prod'!R69),ABS('orig - Prod. Costs Ni Prod'!R69) + ABS('orig - Prod. Costs Ni Prod'!R69*$C$2))</f>
        <v>#VALUE!</v>
      </c>
      <c r="S69" s="35" t="e" cm="1">
        <f t="array" aca="1" ref="S69" ca="1">SIGN('orig - Prod. Costs Ni Prod'!S69)*_xll.RiskTriang(ABS('orig - Prod. Costs Ni Prod'!S69) - ABS('orig - Prod. Costs Ni Prod'!S69*$C$2),ABS('orig - Prod. Costs Ni Prod'!S69),ABS('orig - Prod. Costs Ni Prod'!S69) + ABS('orig - Prod. Costs Ni Prod'!S69*$C$2))</f>
        <v>#VALUE!</v>
      </c>
      <c r="T69" s="35" t="e" cm="1">
        <f t="array" aca="1" ref="T69" ca="1">SIGN('orig - Prod. Costs Ni Prod'!T69)*_xll.RiskTriang(ABS('orig - Prod. Costs Ni Prod'!T69) - ABS('orig - Prod. Costs Ni Prod'!T69*$C$2),ABS('orig - Prod. Costs Ni Prod'!T69),ABS('orig - Prod. Costs Ni Prod'!T69) + ABS('orig - Prod. Costs Ni Prod'!T69*$C$2))</f>
        <v>#VALUE!</v>
      </c>
      <c r="U69" s="35" t="e" cm="1">
        <f t="array" aca="1" ref="U69" ca="1">SIGN('orig - Prod. Costs Ni Prod'!U69)*_xll.RiskTriang(ABS('orig - Prod. Costs Ni Prod'!U69) - ABS('orig - Prod. Costs Ni Prod'!U69*$C$2),ABS('orig - Prod. Costs Ni Prod'!U69),ABS('orig - Prod. Costs Ni Prod'!U69) + ABS('orig - Prod. Costs Ni Prod'!U69*$C$2))</f>
        <v>#VALUE!</v>
      </c>
      <c r="V69" s="35" t="e" cm="1">
        <f t="array" aca="1" ref="V69" ca="1">SIGN('orig - Prod. Costs Ni Prod'!V69)*_xll.RiskTriang(ABS('orig - Prod. Costs Ni Prod'!V69) - ABS('orig - Prod. Costs Ni Prod'!V69*$C$2),ABS('orig - Prod. Costs Ni Prod'!V69),ABS('orig - Prod. Costs Ni Prod'!V69) + ABS('orig - Prod. Costs Ni Prod'!V69*$C$2))</f>
        <v>#VALUE!</v>
      </c>
      <c r="W69" s="35" t="e" cm="1">
        <f t="array" aca="1" ref="W69" ca="1">SIGN('orig - Prod. Costs Ni Prod'!W69)*_xll.RiskTriang(ABS('orig - Prod. Costs Ni Prod'!W69) - ABS('orig - Prod. Costs Ni Prod'!W69*$C$2),ABS('orig - Prod. Costs Ni Prod'!W69),ABS('orig - Prod. Costs Ni Prod'!W69) + ABS('orig - Prod. Costs Ni Prod'!W69*$C$2))</f>
        <v>#VALUE!</v>
      </c>
      <c r="X69" s="35" t="e" cm="1">
        <f t="array" aca="1" ref="X69" ca="1">SIGN('orig - Prod. Costs Ni Prod'!X69)*_xll.RiskTriang(ABS('orig - Prod. Costs Ni Prod'!X69) - ABS('orig - Prod. Costs Ni Prod'!X69*$C$2),ABS('orig - Prod. Costs Ni Prod'!X69),ABS('orig - Prod. Costs Ni Prod'!X69) + ABS('orig - Prod. Costs Ni Prod'!X69*$C$2))</f>
        <v>#VALUE!</v>
      </c>
      <c r="Y69" s="35" t="e" cm="1">
        <f t="array" aca="1" ref="Y69" ca="1">SIGN('orig - Prod. Costs Ni Prod'!Y69)*_xll.RiskTriang(ABS('orig - Prod. Costs Ni Prod'!Y69) - ABS('orig - Prod. Costs Ni Prod'!Y69*$C$2),ABS('orig - Prod. Costs Ni Prod'!Y69),ABS('orig - Prod. Costs Ni Prod'!Y69) + ABS('orig - Prod. Costs Ni Prod'!Y69*$C$2))</f>
        <v>#VALUE!</v>
      </c>
      <c r="Z69" s="35" t="e" cm="1">
        <f t="array" aca="1" ref="Z69" ca="1">SIGN('orig - Prod. Costs Ni Prod'!Z69)*_xll.RiskTriang(ABS('orig - Prod. Costs Ni Prod'!Z69) - ABS('orig - Prod. Costs Ni Prod'!Z69*$C$2),ABS('orig - Prod. Costs Ni Prod'!Z69),ABS('orig - Prod. Costs Ni Prod'!Z69) + ABS('orig - Prod. Costs Ni Prod'!Z69*$C$2))</f>
        <v>#VALUE!</v>
      </c>
      <c r="AA69" s="35" t="e" cm="1">
        <f t="array" aca="1" ref="AA69" ca="1">SIGN('orig - Prod. Costs Ni Prod'!AA69)*_xll.RiskTriang(ABS('orig - Prod. Costs Ni Prod'!AA69) - ABS('orig - Prod. Costs Ni Prod'!AA69*$C$2),ABS('orig - Prod. Costs Ni Prod'!AA69),ABS('orig - Prod. Costs Ni Prod'!AA69) + ABS('orig - Prod. Costs Ni Prod'!AA69*$C$2))</f>
        <v>#VALUE!</v>
      </c>
      <c r="AB69" s="35" t="e" cm="1">
        <f t="array" aca="1" ref="AB69" ca="1">SIGN('orig - Prod. Costs Ni Prod'!AB69)*_xll.RiskTriang(ABS('orig - Prod. Costs Ni Prod'!AB69) - ABS('orig - Prod. Costs Ni Prod'!AB69*$C$2),ABS('orig - Prod. Costs Ni Prod'!AB69),ABS('orig - Prod. Costs Ni Prod'!AB69) + ABS('orig - Prod. Costs Ni Prod'!AB69*$C$2))</f>
        <v>#VALUE!</v>
      </c>
      <c r="AC69" s="35" t="e" cm="1">
        <f t="array" aca="1" ref="AC69" ca="1">SIGN('orig - Prod. Costs Ni Prod'!AC69)*_xll.RiskTriang(ABS('orig - Prod. Costs Ni Prod'!AC69) - ABS('orig - Prod. Costs Ni Prod'!AC69*$C$2),ABS('orig - Prod. Costs Ni Prod'!AC69),ABS('orig - Prod. Costs Ni Prod'!AC69) + ABS('orig - Prod. Costs Ni Prod'!AC69*$C$2))</f>
        <v>#VALUE!</v>
      </c>
      <c r="AD69" s="35" t="e" cm="1">
        <f t="array" aca="1" ref="AD69" ca="1">SIGN('orig - Prod. Costs Ni Prod'!AD69)*_xll.RiskTriang(ABS('orig - Prod. Costs Ni Prod'!AD69) - ABS('orig - Prod. Costs Ni Prod'!AD69*$C$2),ABS('orig - Prod. Costs Ni Prod'!AD69),ABS('orig - Prod. Costs Ni Prod'!AD69) + ABS('orig - Prod. Costs Ni Prod'!AD69*$C$2))</f>
        <v>#VALUE!</v>
      </c>
      <c r="AE69" s="35" t="e" cm="1">
        <f t="array" aca="1" ref="AE69" ca="1">SIGN('orig - Prod. Costs Ni Prod'!AE69)*_xll.RiskTriang(ABS('orig - Prod. Costs Ni Prod'!AE69) - ABS('orig - Prod. Costs Ni Prod'!AE69*$C$2),ABS('orig - Prod. Costs Ni Prod'!AE69),ABS('orig - Prod. Costs Ni Prod'!AE69) + ABS('orig - Prod. Costs Ni Prod'!AE69*$C$2))</f>
        <v>#VALUE!</v>
      </c>
      <c r="AF69" s="35" t="e" cm="1">
        <f t="array" aca="1" ref="AF69" ca="1">SIGN('orig - Prod. Costs Ni Prod'!AF69)*_xll.RiskTriang(ABS('orig - Prod. Costs Ni Prod'!AF69) - ABS('orig - Prod. Costs Ni Prod'!AF69*$C$2),ABS('orig - Prod. Costs Ni Prod'!AF69),ABS('orig - Prod. Costs Ni Prod'!AF69) + ABS('orig - Prod. Costs Ni Prod'!AF69*$C$2))</f>
        <v>#VALUE!</v>
      </c>
      <c r="AG69" s="35" t="e" cm="1">
        <f t="array" aca="1" ref="AG69" ca="1">SIGN('orig - Prod. Costs Ni Prod'!AG69)*_xll.RiskTriang(ABS('orig - Prod. Costs Ni Prod'!AG69) - ABS('orig - Prod. Costs Ni Prod'!AG69*$C$2),ABS('orig - Prod. Costs Ni Prod'!AG69),ABS('orig - Prod. Costs Ni Prod'!AG69) + ABS('orig - Prod. Costs Ni Prod'!AG69*$C$2))</f>
        <v>#VALUE!</v>
      </c>
      <c r="AH69" s="35" t="e" cm="1">
        <f t="array" aca="1" ref="AH69" ca="1">SIGN('orig - Prod. Costs Ni Prod'!AH69)*_xll.RiskTriang(ABS('orig - Prod. Costs Ni Prod'!AH69) - ABS('orig - Prod. Costs Ni Prod'!AH69*$C$2),ABS('orig - Prod. Costs Ni Prod'!AH69),ABS('orig - Prod. Costs Ni Prod'!AH69) + ABS('orig - Prod. Costs Ni Prod'!AH69*$C$2))</f>
        <v>#VALUE!</v>
      </c>
      <c r="AI69" s="35" t="e" cm="1">
        <f t="array" aca="1" ref="AI69" ca="1">SIGN('orig - Prod. Costs Ni Prod'!AI69)*_xll.RiskTriang(ABS('orig - Prod. Costs Ni Prod'!AI69) - ABS('orig - Prod. Costs Ni Prod'!AI69*$C$2),ABS('orig - Prod. Costs Ni Prod'!AI69),ABS('orig - Prod. Costs Ni Prod'!AI69) + ABS('orig - Prod. Costs Ni Prod'!AI69*$C$2))</f>
        <v>#VALUE!</v>
      </c>
      <c r="AJ69" s="35" t="e" cm="1">
        <f t="array" aca="1" ref="AJ69" ca="1">SIGN('orig - Prod. Costs Ni Prod'!AJ69)*_xll.RiskTriang(ABS('orig - Prod. Costs Ni Prod'!AJ69) - ABS('orig - Prod. Costs Ni Prod'!AJ69*$C$2),ABS('orig - Prod. Costs Ni Prod'!AJ69),ABS('orig - Prod. Costs Ni Prod'!AJ69) + ABS('orig - Prod. Costs Ni Prod'!AJ69*$C$2))</f>
        <v>#VALUE!</v>
      </c>
      <c r="AK69" s="35" t="e" cm="1">
        <f t="array" aca="1" ref="AK69" ca="1">SIGN('orig - Prod. Costs Ni Prod'!AK69)*_xll.RiskTriang(ABS('orig - Prod. Costs Ni Prod'!AK69) - ABS('orig - Prod. Costs Ni Prod'!AK69*$C$2),ABS('orig - Prod. Costs Ni Prod'!AK69),ABS('orig - Prod. Costs Ni Prod'!AK69) + ABS('orig - Prod. Costs Ni Prod'!AK69*$C$2))</f>
        <v>#VALUE!</v>
      </c>
      <c r="AL69" s="35" t="e" cm="1">
        <f t="array" aca="1" ref="AL69" ca="1">SIGN('orig - Prod. Costs Ni Prod'!AL69)*_xll.RiskTriang(ABS('orig - Prod. Costs Ni Prod'!AL69) - ABS('orig - Prod. Costs Ni Prod'!AL69*$C$2),ABS('orig - Prod. Costs Ni Prod'!AL69),ABS('orig - Prod. Costs Ni Prod'!AL69) + ABS('orig - Prod. Costs Ni Prod'!AL69*$C$2))</f>
        <v>#VALUE!</v>
      </c>
      <c r="AM69" s="35" t="e" cm="1">
        <f t="array" aca="1" ref="AM69" ca="1">SIGN('orig - Prod. Costs Ni Prod'!AM69)*_xll.RiskTriang(ABS('orig - Prod. Costs Ni Prod'!AM69) - ABS('orig - Prod. Costs Ni Prod'!AM69*$C$2),ABS('orig - Prod. Costs Ni Prod'!AM69),ABS('orig - Prod. Costs Ni Prod'!AM69) + ABS('orig - Prod. Costs Ni Prod'!AM69*$C$2))</f>
        <v>#VALUE!</v>
      </c>
      <c r="AN69" s="35" t="e" cm="1">
        <f t="array" aca="1" ref="AN69" ca="1">SIGN('orig - Prod. Costs Ni Prod'!AN69)*_xll.RiskTriang(ABS('orig - Prod. Costs Ni Prod'!AN69) - ABS('orig - Prod. Costs Ni Prod'!AN69*$C$2),ABS('orig - Prod. Costs Ni Prod'!AN69),ABS('orig - Prod. Costs Ni Prod'!AN69) + ABS('orig - Prod. Costs Ni Prod'!AN69*$C$2))</f>
        <v>#VALUE!</v>
      </c>
      <c r="AO69" s="35" t="e" cm="1">
        <f t="array" aca="1" ref="AO69" ca="1">SIGN('orig - Prod. Costs Ni Prod'!AO69)*_xll.RiskTriang(ABS('orig - Prod. Costs Ni Prod'!AO69) - ABS('orig - Prod. Costs Ni Prod'!AO69*$C$2),ABS('orig - Prod. Costs Ni Prod'!AO69),ABS('orig - Prod. Costs Ni Prod'!AO69) + ABS('orig - Prod. Costs Ni Prod'!AO69*$C$2))</f>
        <v>#VALUE!</v>
      </c>
      <c r="AP69" s="35" t="e" cm="1">
        <f t="array" aca="1" ref="AP69" ca="1">SIGN('orig - Prod. Costs Ni Prod'!AP69)*_xll.RiskTriang(ABS('orig - Prod. Costs Ni Prod'!AP69) - ABS('orig - Prod. Costs Ni Prod'!AP69*$C$2),ABS('orig - Prod. Costs Ni Prod'!AP69),ABS('orig - Prod. Costs Ni Prod'!AP69) + ABS('orig - Prod. Costs Ni Prod'!AP69*$C$2))</f>
        <v>#VALUE!</v>
      </c>
      <c r="AQ69" s="35" t="e" cm="1">
        <f t="array" aca="1" ref="AQ69" ca="1">SIGN('orig - Prod. Costs Ni Prod'!AQ69)*_xll.RiskTriang(ABS('orig - Prod. Costs Ni Prod'!AQ69) - ABS('orig - Prod. Costs Ni Prod'!AQ69*$C$2),ABS('orig - Prod. Costs Ni Prod'!AQ69),ABS('orig - Prod. Costs Ni Prod'!AQ69) + ABS('orig - Prod. Costs Ni Prod'!AQ69*$C$2))</f>
        <v>#VALUE!</v>
      </c>
      <c r="AR69" s="35" t="e" cm="1">
        <f t="array" aca="1" ref="AR69" ca="1">SIGN('orig - Prod. Costs Ni Prod'!AR69)*_xll.RiskTriang(ABS('orig - Prod. Costs Ni Prod'!AR69) - ABS('orig - Prod. Costs Ni Prod'!AR69*$C$2),ABS('orig - Prod. Costs Ni Prod'!AR69),ABS('orig - Prod. Costs Ni Prod'!AR69) + ABS('orig - Prod. Costs Ni Prod'!AR69*$C$2))</f>
        <v>#VALUE!</v>
      </c>
      <c r="AS69" s="35" t="e" cm="1">
        <f t="array" aca="1" ref="AS69" ca="1">SIGN('orig - Prod. Costs Ni Prod'!AS69)*_xll.RiskTriang(ABS('orig - Prod. Costs Ni Prod'!AS69) - ABS('orig - Prod. Costs Ni Prod'!AS69*$C$2),ABS('orig - Prod. Costs Ni Prod'!AS69),ABS('orig - Prod. Costs Ni Prod'!AS69) + ABS('orig - Prod. Costs Ni Prod'!AS69*$C$2))</f>
        <v>#VALUE!</v>
      </c>
      <c r="AT69" s="35" t="e" cm="1">
        <f t="array" aca="1" ref="AT69" ca="1">SIGN('orig - Prod. Costs Ni Prod'!AT69)*_xll.RiskTriang(ABS('orig - Prod. Costs Ni Prod'!AT69) - ABS('orig - Prod. Costs Ni Prod'!AT69*$C$2),ABS('orig - Prod. Costs Ni Prod'!AT69),ABS('orig - Prod. Costs Ni Prod'!AT69) + ABS('orig - Prod. Costs Ni Prod'!AT69*$C$2))</f>
        <v>#VALUE!</v>
      </c>
    </row>
    <row r="70" spans="1:46" x14ac:dyDescent="0.25">
      <c r="A70" s="37">
        <v>44926</v>
      </c>
      <c r="B70" s="46" t="s">
        <v>86</v>
      </c>
      <c r="C70" s="46">
        <v>31296</v>
      </c>
      <c r="D70" s="46" t="s">
        <v>10</v>
      </c>
      <c r="E70" s="35">
        <v>3238.3549800000001</v>
      </c>
      <c r="F70" s="36">
        <v>0.02</v>
      </c>
      <c r="G70" s="35">
        <v>70</v>
      </c>
      <c r="H70" s="35">
        <v>0.45337</v>
      </c>
      <c r="I70" s="35">
        <v>100</v>
      </c>
      <c r="J70" s="35">
        <v>0.45337</v>
      </c>
      <c r="K70" s="10">
        <v>0.82079499959945701</v>
      </c>
      <c r="L70" s="35" t="e" cm="1">
        <f t="array" aca="1" ref="L70" ca="1">SIGN('orig - Prod. Costs Ni Prod'!L70)*_xll.RiskTriang(ABS('orig - Prod. Costs Ni Prod'!L70) - ABS('orig - Prod. Costs Ni Prod'!L70*$C$2),ABS('orig - Prod. Costs Ni Prod'!L70),ABS('orig - Prod. Costs Ni Prod'!L70) + ABS('orig - Prod. Costs Ni Prod'!L70*$C$2))</f>
        <v>#VALUE!</v>
      </c>
      <c r="M70" s="35" t="e" cm="1">
        <f t="array" aca="1" ref="M70" ca="1">SIGN('orig - Prod. Costs Ni Prod'!M70)*_xll.RiskTriang(ABS('orig - Prod. Costs Ni Prod'!M70) - ABS('orig - Prod. Costs Ni Prod'!M70*$C$2),ABS('orig - Prod. Costs Ni Prod'!M70),ABS('orig - Prod. Costs Ni Prod'!M70) + ABS('orig - Prod. Costs Ni Prod'!M70*$C$2))</f>
        <v>#VALUE!</v>
      </c>
      <c r="N70" s="35" t="e" cm="1">
        <f t="array" aca="1" ref="N70" ca="1">SIGN('orig - Prod. Costs Ni Prod'!N70)*_xll.RiskTriang(ABS('orig - Prod. Costs Ni Prod'!N70) - ABS('orig - Prod. Costs Ni Prod'!N70*$C$2),ABS('orig - Prod. Costs Ni Prod'!N70),ABS('orig - Prod. Costs Ni Prod'!N70) + ABS('orig - Prod. Costs Ni Prod'!N70*$C$2))</f>
        <v>#VALUE!</v>
      </c>
      <c r="O70" s="35" t="e" cm="1">
        <f t="array" aca="1" ref="O70" ca="1">SIGN('orig - Prod. Costs Ni Prod'!O70)*_xll.RiskTriang(ABS('orig - Prod. Costs Ni Prod'!O70) - ABS('orig - Prod. Costs Ni Prod'!O70*$C$2),ABS('orig - Prod. Costs Ni Prod'!O70),ABS('orig - Prod. Costs Ni Prod'!O70) + ABS('orig - Prod. Costs Ni Prod'!O70*$C$2))</f>
        <v>#VALUE!</v>
      </c>
      <c r="P70" s="35" t="e" cm="1">
        <f t="array" aca="1" ref="P70" ca="1">SIGN('orig - Prod. Costs Ni Prod'!P70)*_xll.RiskTriang(ABS('orig - Prod. Costs Ni Prod'!P70) - ABS('orig - Prod. Costs Ni Prod'!P70*$C$2),ABS('orig - Prod. Costs Ni Prod'!P70),ABS('orig - Prod. Costs Ni Prod'!P70) + ABS('orig - Prod. Costs Ni Prod'!P70*$C$2))</f>
        <v>#VALUE!</v>
      </c>
      <c r="Q70" s="35" t="e" cm="1">
        <f t="array" aca="1" ref="Q70" ca="1">SIGN('orig - Prod. Costs Ni Prod'!Q70)*_xll.RiskTriang(ABS('orig - Prod. Costs Ni Prod'!Q70) - ABS('orig - Prod. Costs Ni Prod'!Q70*$C$2),ABS('orig - Prod. Costs Ni Prod'!Q70),ABS('orig - Prod. Costs Ni Prod'!Q70) + ABS('orig - Prod. Costs Ni Prod'!Q70*$C$2))</f>
        <v>#VALUE!</v>
      </c>
      <c r="R70" s="35" t="e" cm="1">
        <f t="array" aca="1" ref="R70" ca="1">SIGN('orig - Prod. Costs Ni Prod'!R70)*_xll.RiskTriang(ABS('orig - Prod. Costs Ni Prod'!R70) - ABS('orig - Prod. Costs Ni Prod'!R70*$C$2),ABS('orig - Prod. Costs Ni Prod'!R70),ABS('orig - Prod. Costs Ni Prod'!R70) + ABS('orig - Prod. Costs Ni Prod'!R70*$C$2))</f>
        <v>#VALUE!</v>
      </c>
      <c r="S70" s="35" t="e" cm="1">
        <f t="array" aca="1" ref="S70" ca="1">SIGN('orig - Prod. Costs Ni Prod'!S70)*_xll.RiskTriang(ABS('orig - Prod. Costs Ni Prod'!S70) - ABS('orig - Prod. Costs Ni Prod'!S70*$C$2),ABS('orig - Prod. Costs Ni Prod'!S70),ABS('orig - Prod. Costs Ni Prod'!S70) + ABS('orig - Prod. Costs Ni Prod'!S70*$C$2))</f>
        <v>#VALUE!</v>
      </c>
      <c r="T70" s="35" t="e" cm="1">
        <f t="array" aca="1" ref="T70" ca="1">SIGN('orig - Prod. Costs Ni Prod'!T70)*_xll.RiskTriang(ABS('orig - Prod. Costs Ni Prod'!T70) - ABS('orig - Prod. Costs Ni Prod'!T70*$C$2),ABS('orig - Prod. Costs Ni Prod'!T70),ABS('orig - Prod. Costs Ni Prod'!T70) + ABS('orig - Prod. Costs Ni Prod'!T70*$C$2))</f>
        <v>#VALUE!</v>
      </c>
      <c r="U70" s="35" t="e" cm="1">
        <f t="array" aca="1" ref="U70" ca="1">SIGN('orig - Prod. Costs Ni Prod'!U70)*_xll.RiskTriang(ABS('orig - Prod. Costs Ni Prod'!U70) - ABS('orig - Prod. Costs Ni Prod'!U70*$C$2),ABS('orig - Prod. Costs Ni Prod'!U70),ABS('orig - Prod. Costs Ni Prod'!U70) + ABS('orig - Prod. Costs Ni Prod'!U70*$C$2))</f>
        <v>#VALUE!</v>
      </c>
      <c r="V70" s="35" t="e" cm="1">
        <f t="array" aca="1" ref="V70" ca="1">SIGN('orig - Prod. Costs Ni Prod'!V70)*_xll.RiskTriang(ABS('orig - Prod. Costs Ni Prod'!V70) - ABS('orig - Prod. Costs Ni Prod'!V70*$C$2),ABS('orig - Prod. Costs Ni Prod'!V70),ABS('orig - Prod. Costs Ni Prod'!V70) + ABS('orig - Prod. Costs Ni Prod'!V70*$C$2))</f>
        <v>#VALUE!</v>
      </c>
      <c r="W70" s="35" t="e" cm="1">
        <f t="array" aca="1" ref="W70" ca="1">SIGN('orig - Prod. Costs Ni Prod'!W70)*_xll.RiskTriang(ABS('orig - Prod. Costs Ni Prod'!W70) - ABS('orig - Prod. Costs Ni Prod'!W70*$C$2),ABS('orig - Prod. Costs Ni Prod'!W70),ABS('orig - Prod. Costs Ni Prod'!W70) + ABS('orig - Prod. Costs Ni Prod'!W70*$C$2))</f>
        <v>#VALUE!</v>
      </c>
      <c r="X70" s="35" t="e" cm="1">
        <f t="array" aca="1" ref="X70" ca="1">SIGN('orig - Prod. Costs Ni Prod'!X70)*_xll.RiskTriang(ABS('orig - Prod. Costs Ni Prod'!X70) - ABS('orig - Prod. Costs Ni Prod'!X70*$C$2),ABS('orig - Prod. Costs Ni Prod'!X70),ABS('orig - Prod. Costs Ni Prod'!X70) + ABS('orig - Prod. Costs Ni Prod'!X70*$C$2))</f>
        <v>#VALUE!</v>
      </c>
      <c r="Y70" s="35" t="e" cm="1">
        <f t="array" aca="1" ref="Y70" ca="1">SIGN('orig - Prod. Costs Ni Prod'!Y70)*_xll.RiskTriang(ABS('orig - Prod. Costs Ni Prod'!Y70) - ABS('orig - Prod. Costs Ni Prod'!Y70*$C$2),ABS('orig - Prod. Costs Ni Prod'!Y70),ABS('orig - Prod. Costs Ni Prod'!Y70) + ABS('orig - Prod. Costs Ni Prod'!Y70*$C$2))</f>
        <v>#VALUE!</v>
      </c>
      <c r="Z70" s="35" t="e" cm="1">
        <f t="array" aca="1" ref="Z70" ca="1">SIGN('orig - Prod. Costs Ni Prod'!Z70)*_xll.RiskTriang(ABS('orig - Prod. Costs Ni Prod'!Z70) - ABS('orig - Prod. Costs Ni Prod'!Z70*$C$2),ABS('orig - Prod. Costs Ni Prod'!Z70),ABS('orig - Prod. Costs Ni Prod'!Z70) + ABS('orig - Prod. Costs Ni Prod'!Z70*$C$2))</f>
        <v>#VALUE!</v>
      </c>
      <c r="AA70" s="35" t="e" cm="1">
        <f t="array" aca="1" ref="AA70" ca="1">SIGN('orig - Prod. Costs Ni Prod'!AA70)*_xll.RiskTriang(ABS('orig - Prod. Costs Ni Prod'!AA70) - ABS('orig - Prod. Costs Ni Prod'!AA70*$C$2),ABS('orig - Prod. Costs Ni Prod'!AA70),ABS('orig - Prod. Costs Ni Prod'!AA70) + ABS('orig - Prod. Costs Ni Prod'!AA70*$C$2))</f>
        <v>#VALUE!</v>
      </c>
      <c r="AB70" s="35" t="e" cm="1">
        <f t="array" aca="1" ref="AB70" ca="1">SIGN('orig - Prod. Costs Ni Prod'!AB70)*_xll.RiskTriang(ABS('orig - Prod. Costs Ni Prod'!AB70) - ABS('orig - Prod. Costs Ni Prod'!AB70*$C$2),ABS('orig - Prod. Costs Ni Prod'!AB70),ABS('orig - Prod. Costs Ni Prod'!AB70) + ABS('orig - Prod. Costs Ni Prod'!AB70*$C$2))</f>
        <v>#VALUE!</v>
      </c>
      <c r="AC70" s="35" t="e" cm="1">
        <f t="array" aca="1" ref="AC70" ca="1">SIGN('orig - Prod. Costs Ni Prod'!AC70)*_xll.RiskTriang(ABS('orig - Prod. Costs Ni Prod'!AC70) - ABS('orig - Prod. Costs Ni Prod'!AC70*$C$2),ABS('orig - Prod. Costs Ni Prod'!AC70),ABS('orig - Prod. Costs Ni Prod'!AC70) + ABS('orig - Prod. Costs Ni Prod'!AC70*$C$2))</f>
        <v>#VALUE!</v>
      </c>
      <c r="AD70" s="35" t="e" cm="1">
        <f t="array" aca="1" ref="AD70" ca="1">SIGN('orig - Prod. Costs Ni Prod'!AD70)*_xll.RiskTriang(ABS('orig - Prod. Costs Ni Prod'!AD70) - ABS('orig - Prod. Costs Ni Prod'!AD70*$C$2),ABS('orig - Prod. Costs Ni Prod'!AD70),ABS('orig - Prod. Costs Ni Prod'!AD70) + ABS('orig - Prod. Costs Ni Prod'!AD70*$C$2))</f>
        <v>#VALUE!</v>
      </c>
      <c r="AE70" s="35" t="e" cm="1">
        <f t="array" aca="1" ref="AE70" ca="1">SIGN('orig - Prod. Costs Ni Prod'!AE70)*_xll.RiskTriang(ABS('orig - Prod. Costs Ni Prod'!AE70) - ABS('orig - Prod. Costs Ni Prod'!AE70*$C$2),ABS('orig - Prod. Costs Ni Prod'!AE70),ABS('orig - Prod. Costs Ni Prod'!AE70) + ABS('orig - Prod. Costs Ni Prod'!AE70*$C$2))</f>
        <v>#VALUE!</v>
      </c>
      <c r="AF70" s="35" t="e" cm="1">
        <f t="array" aca="1" ref="AF70" ca="1">SIGN('orig - Prod. Costs Ni Prod'!AF70)*_xll.RiskTriang(ABS('orig - Prod. Costs Ni Prod'!AF70) - ABS('orig - Prod. Costs Ni Prod'!AF70*$C$2),ABS('orig - Prod. Costs Ni Prod'!AF70),ABS('orig - Prod. Costs Ni Prod'!AF70) + ABS('orig - Prod. Costs Ni Prod'!AF70*$C$2))</f>
        <v>#VALUE!</v>
      </c>
      <c r="AG70" s="35" t="e" cm="1">
        <f t="array" aca="1" ref="AG70" ca="1">SIGN('orig - Prod. Costs Ni Prod'!AG70)*_xll.RiskTriang(ABS('orig - Prod. Costs Ni Prod'!AG70) - ABS('orig - Prod. Costs Ni Prod'!AG70*$C$2),ABS('orig - Prod. Costs Ni Prod'!AG70),ABS('orig - Prod. Costs Ni Prod'!AG70) + ABS('orig - Prod. Costs Ni Prod'!AG70*$C$2))</f>
        <v>#VALUE!</v>
      </c>
      <c r="AH70" s="35" t="e" cm="1">
        <f t="array" aca="1" ref="AH70" ca="1">SIGN('orig - Prod. Costs Ni Prod'!AH70)*_xll.RiskTriang(ABS('orig - Prod. Costs Ni Prod'!AH70) - ABS('orig - Prod. Costs Ni Prod'!AH70*$C$2),ABS('orig - Prod. Costs Ni Prod'!AH70),ABS('orig - Prod. Costs Ni Prod'!AH70) + ABS('orig - Prod. Costs Ni Prod'!AH70*$C$2))</f>
        <v>#VALUE!</v>
      </c>
      <c r="AI70" s="35" t="e" cm="1">
        <f t="array" aca="1" ref="AI70" ca="1">SIGN('orig - Prod. Costs Ni Prod'!AI70)*_xll.RiskTriang(ABS('orig - Prod. Costs Ni Prod'!AI70) - ABS('orig - Prod. Costs Ni Prod'!AI70*$C$2),ABS('orig - Prod. Costs Ni Prod'!AI70),ABS('orig - Prod. Costs Ni Prod'!AI70) + ABS('orig - Prod. Costs Ni Prod'!AI70*$C$2))</f>
        <v>#VALUE!</v>
      </c>
      <c r="AJ70" s="35" t="e" cm="1">
        <f t="array" aca="1" ref="AJ70" ca="1">SIGN('orig - Prod. Costs Ni Prod'!AJ70)*_xll.RiskTriang(ABS('orig - Prod. Costs Ni Prod'!AJ70) - ABS('orig - Prod. Costs Ni Prod'!AJ70*$C$2),ABS('orig - Prod. Costs Ni Prod'!AJ70),ABS('orig - Prod. Costs Ni Prod'!AJ70) + ABS('orig - Prod. Costs Ni Prod'!AJ70*$C$2))</f>
        <v>#VALUE!</v>
      </c>
      <c r="AK70" s="35" t="e" cm="1">
        <f t="array" aca="1" ref="AK70" ca="1">SIGN('orig - Prod. Costs Ni Prod'!AK70)*_xll.RiskTriang(ABS('orig - Prod. Costs Ni Prod'!AK70) - ABS('orig - Prod. Costs Ni Prod'!AK70*$C$2),ABS('orig - Prod. Costs Ni Prod'!AK70),ABS('orig - Prod. Costs Ni Prod'!AK70) + ABS('orig - Prod. Costs Ni Prod'!AK70*$C$2))</f>
        <v>#VALUE!</v>
      </c>
      <c r="AL70" s="35" t="e" cm="1">
        <f t="array" aca="1" ref="AL70" ca="1">SIGN('orig - Prod. Costs Ni Prod'!AL70)*_xll.RiskTriang(ABS('orig - Prod. Costs Ni Prod'!AL70) - ABS('orig - Prod. Costs Ni Prod'!AL70*$C$2),ABS('orig - Prod. Costs Ni Prod'!AL70),ABS('orig - Prod. Costs Ni Prod'!AL70) + ABS('orig - Prod. Costs Ni Prod'!AL70*$C$2))</f>
        <v>#VALUE!</v>
      </c>
      <c r="AM70" s="35" t="e" cm="1">
        <f t="array" aca="1" ref="AM70" ca="1">SIGN('orig - Prod. Costs Ni Prod'!AM70)*_xll.RiskTriang(ABS('orig - Prod. Costs Ni Prod'!AM70) - ABS('orig - Prod. Costs Ni Prod'!AM70*$C$2),ABS('orig - Prod. Costs Ni Prod'!AM70),ABS('orig - Prod. Costs Ni Prod'!AM70) + ABS('orig - Prod. Costs Ni Prod'!AM70*$C$2))</f>
        <v>#VALUE!</v>
      </c>
      <c r="AN70" s="35" t="e" cm="1">
        <f t="array" aca="1" ref="AN70" ca="1">SIGN('orig - Prod. Costs Ni Prod'!AN70)*_xll.RiskTriang(ABS('orig - Prod. Costs Ni Prod'!AN70) - ABS('orig - Prod. Costs Ni Prod'!AN70*$C$2),ABS('orig - Prod. Costs Ni Prod'!AN70),ABS('orig - Prod. Costs Ni Prod'!AN70) + ABS('orig - Prod. Costs Ni Prod'!AN70*$C$2))</f>
        <v>#VALUE!</v>
      </c>
      <c r="AO70" s="35" t="e" cm="1">
        <f t="array" aca="1" ref="AO70" ca="1">SIGN('orig - Prod. Costs Ni Prod'!AO70)*_xll.RiskTriang(ABS('orig - Prod. Costs Ni Prod'!AO70) - ABS('orig - Prod. Costs Ni Prod'!AO70*$C$2),ABS('orig - Prod. Costs Ni Prod'!AO70),ABS('orig - Prod. Costs Ni Prod'!AO70) + ABS('orig - Prod. Costs Ni Prod'!AO70*$C$2))</f>
        <v>#VALUE!</v>
      </c>
      <c r="AP70" s="35" t="e" cm="1">
        <f t="array" aca="1" ref="AP70" ca="1">SIGN('orig - Prod. Costs Ni Prod'!AP70)*_xll.RiskTriang(ABS('orig - Prod. Costs Ni Prod'!AP70) - ABS('orig - Prod. Costs Ni Prod'!AP70*$C$2),ABS('orig - Prod. Costs Ni Prod'!AP70),ABS('orig - Prod. Costs Ni Prod'!AP70) + ABS('orig - Prod. Costs Ni Prod'!AP70*$C$2))</f>
        <v>#VALUE!</v>
      </c>
      <c r="AQ70" s="35" t="e" cm="1">
        <f t="array" aca="1" ref="AQ70" ca="1">SIGN('orig - Prod. Costs Ni Prod'!AQ70)*_xll.RiskTriang(ABS('orig - Prod. Costs Ni Prod'!AQ70) - ABS('orig - Prod. Costs Ni Prod'!AQ70*$C$2),ABS('orig - Prod. Costs Ni Prod'!AQ70),ABS('orig - Prod. Costs Ni Prod'!AQ70) + ABS('orig - Prod. Costs Ni Prod'!AQ70*$C$2))</f>
        <v>#VALUE!</v>
      </c>
      <c r="AR70" s="35" t="e" cm="1">
        <f t="array" aca="1" ref="AR70" ca="1">SIGN('orig - Prod. Costs Ni Prod'!AR70)*_xll.RiskTriang(ABS('orig - Prod. Costs Ni Prod'!AR70) - ABS('orig - Prod. Costs Ni Prod'!AR70*$C$2),ABS('orig - Prod. Costs Ni Prod'!AR70),ABS('orig - Prod. Costs Ni Prod'!AR70) + ABS('orig - Prod. Costs Ni Prod'!AR70*$C$2))</f>
        <v>#VALUE!</v>
      </c>
      <c r="AS70" s="35" t="e" cm="1">
        <f t="array" aca="1" ref="AS70" ca="1">SIGN('orig - Prod. Costs Ni Prod'!AS70)*_xll.RiskTriang(ABS('orig - Prod. Costs Ni Prod'!AS70) - ABS('orig - Prod. Costs Ni Prod'!AS70*$C$2),ABS('orig - Prod. Costs Ni Prod'!AS70),ABS('orig - Prod. Costs Ni Prod'!AS70) + ABS('orig - Prod. Costs Ni Prod'!AS70*$C$2))</f>
        <v>#VALUE!</v>
      </c>
      <c r="AT70" s="35" t="e" cm="1">
        <f t="array" aca="1" ref="AT70" ca="1">SIGN('orig - Prod. Costs Ni Prod'!AT70)*_xll.RiskTriang(ABS('orig - Prod. Costs Ni Prod'!AT70) - ABS('orig - Prod. Costs Ni Prod'!AT70*$C$2),ABS('orig - Prod. Costs Ni Prod'!AT70),ABS('orig - Prod. Costs Ni Prod'!AT70) + ABS('orig - Prod. Costs Ni Prod'!AT70*$C$2))</f>
        <v>#VALUE!</v>
      </c>
    </row>
    <row r="71" spans="1:46" x14ac:dyDescent="0.25">
      <c r="A71" s="37">
        <v>44926</v>
      </c>
      <c r="B71" s="46" t="s">
        <v>87</v>
      </c>
      <c r="C71" s="46">
        <v>30514</v>
      </c>
      <c r="D71" s="46" t="s">
        <v>48</v>
      </c>
      <c r="E71" s="35">
        <v>2492</v>
      </c>
      <c r="F71" s="36">
        <v>0.25</v>
      </c>
      <c r="G71" s="35">
        <v>50</v>
      </c>
      <c r="H71" s="35">
        <v>3.1150000000000002</v>
      </c>
      <c r="I71" s="35">
        <v>100</v>
      </c>
      <c r="J71" s="35">
        <v>3.1150000000000002</v>
      </c>
      <c r="K71" s="10">
        <v>13.981614112854</v>
      </c>
      <c r="L71" s="35" t="e" cm="1">
        <f t="array" aca="1" ref="L71" ca="1">SIGN('orig - Prod. Costs Ni Prod'!L71)*_xll.RiskTriang(ABS('orig - Prod. Costs Ni Prod'!L71) - ABS('orig - Prod. Costs Ni Prod'!L71*$C$2),ABS('orig - Prod. Costs Ni Prod'!L71),ABS('orig - Prod. Costs Ni Prod'!L71) + ABS('orig - Prod. Costs Ni Prod'!L71*$C$2))</f>
        <v>#VALUE!</v>
      </c>
      <c r="M71" s="35" t="e" cm="1">
        <f t="array" aca="1" ref="M71" ca="1">SIGN('orig - Prod. Costs Ni Prod'!M71)*_xll.RiskTriang(ABS('orig - Prod. Costs Ni Prod'!M71) - ABS('orig - Prod. Costs Ni Prod'!M71*$C$2),ABS('orig - Prod. Costs Ni Prod'!M71),ABS('orig - Prod. Costs Ni Prod'!M71) + ABS('orig - Prod. Costs Ni Prod'!M71*$C$2))</f>
        <v>#VALUE!</v>
      </c>
      <c r="N71" s="35" t="e" cm="1">
        <f t="array" aca="1" ref="N71" ca="1">SIGN('orig - Prod. Costs Ni Prod'!N71)*_xll.RiskTriang(ABS('orig - Prod. Costs Ni Prod'!N71) - ABS('orig - Prod. Costs Ni Prod'!N71*$C$2),ABS('orig - Prod. Costs Ni Prod'!N71),ABS('orig - Prod. Costs Ni Prod'!N71) + ABS('orig - Prod. Costs Ni Prod'!N71*$C$2))</f>
        <v>#VALUE!</v>
      </c>
      <c r="O71" s="35" t="e" cm="1">
        <f t="array" aca="1" ref="O71" ca="1">SIGN('orig - Prod. Costs Ni Prod'!O71)*_xll.RiskTriang(ABS('orig - Prod. Costs Ni Prod'!O71) - ABS('orig - Prod. Costs Ni Prod'!O71*$C$2),ABS('orig - Prod. Costs Ni Prod'!O71),ABS('orig - Prod. Costs Ni Prod'!O71) + ABS('orig - Prod. Costs Ni Prod'!O71*$C$2))</f>
        <v>#VALUE!</v>
      </c>
      <c r="P71" s="35" t="e" cm="1">
        <f t="array" aca="1" ref="P71" ca="1">SIGN('orig - Prod. Costs Ni Prod'!P71)*_xll.RiskTriang(ABS('orig - Prod. Costs Ni Prod'!P71) - ABS('orig - Prod. Costs Ni Prod'!P71*$C$2),ABS('orig - Prod. Costs Ni Prod'!P71),ABS('orig - Prod. Costs Ni Prod'!P71) + ABS('orig - Prod. Costs Ni Prod'!P71*$C$2))</f>
        <v>#VALUE!</v>
      </c>
      <c r="Q71" s="35" t="e" cm="1">
        <f t="array" aca="1" ref="Q71" ca="1">SIGN('orig - Prod. Costs Ni Prod'!Q71)*_xll.RiskTriang(ABS('orig - Prod. Costs Ni Prod'!Q71) - ABS('orig - Prod. Costs Ni Prod'!Q71*$C$2),ABS('orig - Prod. Costs Ni Prod'!Q71),ABS('orig - Prod. Costs Ni Prod'!Q71) + ABS('orig - Prod. Costs Ni Prod'!Q71*$C$2))</f>
        <v>#VALUE!</v>
      </c>
      <c r="R71" s="35" t="e" cm="1">
        <f t="array" aca="1" ref="R71" ca="1">SIGN('orig - Prod. Costs Ni Prod'!R71)*_xll.RiskTriang(ABS('orig - Prod. Costs Ni Prod'!R71) - ABS('orig - Prod. Costs Ni Prod'!R71*$C$2),ABS('orig - Prod. Costs Ni Prod'!R71),ABS('orig - Prod. Costs Ni Prod'!R71) + ABS('orig - Prod. Costs Ni Prod'!R71*$C$2))</f>
        <v>#VALUE!</v>
      </c>
      <c r="S71" s="35" t="e" cm="1">
        <f t="array" aca="1" ref="S71" ca="1">SIGN('orig - Prod. Costs Ni Prod'!S71)*_xll.RiskTriang(ABS('orig - Prod. Costs Ni Prod'!S71) - ABS('orig - Prod. Costs Ni Prod'!S71*$C$2),ABS('orig - Prod. Costs Ni Prod'!S71),ABS('orig - Prod. Costs Ni Prod'!S71) + ABS('orig - Prod. Costs Ni Prod'!S71*$C$2))</f>
        <v>#VALUE!</v>
      </c>
      <c r="T71" s="35" t="e" cm="1">
        <f t="array" aca="1" ref="T71" ca="1">SIGN('orig - Prod. Costs Ni Prod'!T71)*_xll.RiskTriang(ABS('orig - Prod. Costs Ni Prod'!T71) - ABS('orig - Prod. Costs Ni Prod'!T71*$C$2),ABS('orig - Prod. Costs Ni Prod'!T71),ABS('orig - Prod. Costs Ni Prod'!T71) + ABS('orig - Prod. Costs Ni Prod'!T71*$C$2))</f>
        <v>#VALUE!</v>
      </c>
      <c r="U71" s="35" t="e" cm="1">
        <f t="array" aca="1" ref="U71" ca="1">SIGN('orig - Prod. Costs Ni Prod'!U71)*_xll.RiskTriang(ABS('orig - Prod. Costs Ni Prod'!U71) - ABS('orig - Prod. Costs Ni Prod'!U71*$C$2),ABS('orig - Prod. Costs Ni Prod'!U71),ABS('orig - Prod. Costs Ni Prod'!U71) + ABS('orig - Prod. Costs Ni Prod'!U71*$C$2))</f>
        <v>#VALUE!</v>
      </c>
      <c r="V71" s="35" t="e" cm="1">
        <f t="array" aca="1" ref="V71" ca="1">SIGN('orig - Prod. Costs Ni Prod'!V71)*_xll.RiskTriang(ABS('orig - Prod. Costs Ni Prod'!V71) - ABS('orig - Prod. Costs Ni Prod'!V71*$C$2),ABS('orig - Prod. Costs Ni Prod'!V71),ABS('orig - Prod. Costs Ni Prod'!V71) + ABS('orig - Prod. Costs Ni Prod'!V71*$C$2))</f>
        <v>#VALUE!</v>
      </c>
      <c r="W71" s="35" t="e" cm="1">
        <f t="array" aca="1" ref="W71" ca="1">SIGN('orig - Prod. Costs Ni Prod'!W71)*_xll.RiskTriang(ABS('orig - Prod. Costs Ni Prod'!W71) - ABS('orig - Prod. Costs Ni Prod'!W71*$C$2),ABS('orig - Prod. Costs Ni Prod'!W71),ABS('orig - Prod. Costs Ni Prod'!W71) + ABS('orig - Prod. Costs Ni Prod'!W71*$C$2))</f>
        <v>#VALUE!</v>
      </c>
      <c r="X71" s="35" t="e" cm="1">
        <f t="array" aca="1" ref="X71" ca="1">SIGN('orig - Prod. Costs Ni Prod'!X71)*_xll.RiskTriang(ABS('orig - Prod. Costs Ni Prod'!X71) - ABS('orig - Prod. Costs Ni Prod'!X71*$C$2),ABS('orig - Prod. Costs Ni Prod'!X71),ABS('orig - Prod. Costs Ni Prod'!X71) + ABS('orig - Prod. Costs Ni Prod'!X71*$C$2))</f>
        <v>#VALUE!</v>
      </c>
      <c r="Y71" s="35" t="e" cm="1">
        <f t="array" aca="1" ref="Y71" ca="1">SIGN('orig - Prod. Costs Ni Prod'!Y71)*_xll.RiskTriang(ABS('orig - Prod. Costs Ni Prod'!Y71) - ABS('orig - Prod. Costs Ni Prod'!Y71*$C$2),ABS('orig - Prod. Costs Ni Prod'!Y71),ABS('orig - Prod. Costs Ni Prod'!Y71) + ABS('orig - Prod. Costs Ni Prod'!Y71*$C$2))</f>
        <v>#VALUE!</v>
      </c>
      <c r="Z71" s="35" t="e" cm="1">
        <f t="array" aca="1" ref="Z71" ca="1">SIGN('orig - Prod. Costs Ni Prod'!Z71)*_xll.RiskTriang(ABS('orig - Prod. Costs Ni Prod'!Z71) - ABS('orig - Prod. Costs Ni Prod'!Z71*$C$2),ABS('orig - Prod. Costs Ni Prod'!Z71),ABS('orig - Prod. Costs Ni Prod'!Z71) + ABS('orig - Prod. Costs Ni Prod'!Z71*$C$2))</f>
        <v>#VALUE!</v>
      </c>
      <c r="AA71" s="35" t="e" cm="1">
        <f t="array" aca="1" ref="AA71" ca="1">SIGN('orig - Prod. Costs Ni Prod'!AA71)*_xll.RiskTriang(ABS('orig - Prod. Costs Ni Prod'!AA71) - ABS('orig - Prod. Costs Ni Prod'!AA71*$C$2),ABS('orig - Prod. Costs Ni Prod'!AA71),ABS('orig - Prod. Costs Ni Prod'!AA71) + ABS('orig - Prod. Costs Ni Prod'!AA71*$C$2))</f>
        <v>#VALUE!</v>
      </c>
      <c r="AB71" s="35" t="e" cm="1">
        <f t="array" aca="1" ref="AB71" ca="1">SIGN('orig - Prod. Costs Ni Prod'!AB71)*_xll.RiskTriang(ABS('orig - Prod. Costs Ni Prod'!AB71) - ABS('orig - Prod. Costs Ni Prod'!AB71*$C$2),ABS('orig - Prod. Costs Ni Prod'!AB71),ABS('orig - Prod. Costs Ni Prod'!AB71) + ABS('orig - Prod. Costs Ni Prod'!AB71*$C$2))</f>
        <v>#VALUE!</v>
      </c>
      <c r="AC71" s="35" t="e" cm="1">
        <f t="array" aca="1" ref="AC71" ca="1">SIGN('orig - Prod. Costs Ni Prod'!AC71)*_xll.RiskTriang(ABS('orig - Prod. Costs Ni Prod'!AC71) - ABS('orig - Prod. Costs Ni Prod'!AC71*$C$2),ABS('orig - Prod. Costs Ni Prod'!AC71),ABS('orig - Prod. Costs Ni Prod'!AC71) + ABS('orig - Prod. Costs Ni Prod'!AC71*$C$2))</f>
        <v>#VALUE!</v>
      </c>
      <c r="AD71" s="35" t="e" cm="1">
        <f t="array" aca="1" ref="AD71" ca="1">SIGN('orig - Prod. Costs Ni Prod'!AD71)*_xll.RiskTriang(ABS('orig - Prod. Costs Ni Prod'!AD71) - ABS('orig - Prod. Costs Ni Prod'!AD71*$C$2),ABS('orig - Prod. Costs Ni Prod'!AD71),ABS('orig - Prod. Costs Ni Prod'!AD71) + ABS('orig - Prod. Costs Ni Prod'!AD71*$C$2))</f>
        <v>#VALUE!</v>
      </c>
      <c r="AE71" s="35" t="e" cm="1">
        <f t="array" aca="1" ref="AE71" ca="1">SIGN('orig - Prod. Costs Ni Prod'!AE71)*_xll.RiskTriang(ABS('orig - Prod. Costs Ni Prod'!AE71) - ABS('orig - Prod. Costs Ni Prod'!AE71*$C$2),ABS('orig - Prod. Costs Ni Prod'!AE71),ABS('orig - Prod. Costs Ni Prod'!AE71) + ABS('orig - Prod. Costs Ni Prod'!AE71*$C$2))</f>
        <v>#VALUE!</v>
      </c>
      <c r="AF71" s="35" t="e" cm="1">
        <f t="array" aca="1" ref="AF71" ca="1">SIGN('orig - Prod. Costs Ni Prod'!AF71)*_xll.RiskTriang(ABS('orig - Prod. Costs Ni Prod'!AF71) - ABS('orig - Prod. Costs Ni Prod'!AF71*$C$2),ABS('orig - Prod. Costs Ni Prod'!AF71),ABS('orig - Prod. Costs Ni Prod'!AF71) + ABS('orig - Prod. Costs Ni Prod'!AF71*$C$2))</f>
        <v>#VALUE!</v>
      </c>
      <c r="AG71" s="35" t="e" cm="1">
        <f t="array" aca="1" ref="AG71" ca="1">SIGN('orig - Prod. Costs Ni Prod'!AG71)*_xll.RiskTriang(ABS('orig - Prod. Costs Ni Prod'!AG71) - ABS('orig - Prod. Costs Ni Prod'!AG71*$C$2),ABS('orig - Prod. Costs Ni Prod'!AG71),ABS('orig - Prod. Costs Ni Prod'!AG71) + ABS('orig - Prod. Costs Ni Prod'!AG71*$C$2))</f>
        <v>#VALUE!</v>
      </c>
      <c r="AH71" s="35" t="e" cm="1">
        <f t="array" aca="1" ref="AH71" ca="1">SIGN('orig - Prod. Costs Ni Prod'!AH71)*_xll.RiskTriang(ABS('orig - Prod. Costs Ni Prod'!AH71) - ABS('orig - Prod. Costs Ni Prod'!AH71*$C$2),ABS('orig - Prod. Costs Ni Prod'!AH71),ABS('orig - Prod. Costs Ni Prod'!AH71) + ABS('orig - Prod. Costs Ni Prod'!AH71*$C$2))</f>
        <v>#VALUE!</v>
      </c>
      <c r="AI71" s="35" t="e" cm="1">
        <f t="array" aca="1" ref="AI71" ca="1">SIGN('orig - Prod. Costs Ni Prod'!AI71)*_xll.RiskTriang(ABS('orig - Prod. Costs Ni Prod'!AI71) - ABS('orig - Prod. Costs Ni Prod'!AI71*$C$2),ABS('orig - Prod. Costs Ni Prod'!AI71),ABS('orig - Prod. Costs Ni Prod'!AI71) + ABS('orig - Prod. Costs Ni Prod'!AI71*$C$2))</f>
        <v>#VALUE!</v>
      </c>
      <c r="AJ71" s="35" t="e" cm="1">
        <f t="array" aca="1" ref="AJ71" ca="1">SIGN('orig - Prod. Costs Ni Prod'!AJ71)*_xll.RiskTriang(ABS('orig - Prod. Costs Ni Prod'!AJ71) - ABS('orig - Prod. Costs Ni Prod'!AJ71*$C$2),ABS('orig - Prod. Costs Ni Prod'!AJ71),ABS('orig - Prod. Costs Ni Prod'!AJ71) + ABS('orig - Prod. Costs Ni Prod'!AJ71*$C$2))</f>
        <v>#VALUE!</v>
      </c>
      <c r="AK71" s="35" t="e" cm="1">
        <f t="array" aca="1" ref="AK71" ca="1">SIGN('orig - Prod. Costs Ni Prod'!AK71)*_xll.RiskTriang(ABS('orig - Prod. Costs Ni Prod'!AK71) - ABS('orig - Prod. Costs Ni Prod'!AK71*$C$2),ABS('orig - Prod. Costs Ni Prod'!AK71),ABS('orig - Prod. Costs Ni Prod'!AK71) + ABS('orig - Prod. Costs Ni Prod'!AK71*$C$2))</f>
        <v>#VALUE!</v>
      </c>
      <c r="AL71" s="35" t="e" cm="1">
        <f t="array" aca="1" ref="AL71" ca="1">SIGN('orig - Prod. Costs Ni Prod'!AL71)*_xll.RiskTriang(ABS('orig - Prod. Costs Ni Prod'!AL71) - ABS('orig - Prod. Costs Ni Prod'!AL71*$C$2),ABS('orig - Prod. Costs Ni Prod'!AL71),ABS('orig - Prod. Costs Ni Prod'!AL71) + ABS('orig - Prod. Costs Ni Prod'!AL71*$C$2))</f>
        <v>#VALUE!</v>
      </c>
      <c r="AM71" s="35" t="e" cm="1">
        <f t="array" aca="1" ref="AM71" ca="1">SIGN('orig - Prod. Costs Ni Prod'!AM71)*_xll.RiskTriang(ABS('orig - Prod. Costs Ni Prod'!AM71) - ABS('orig - Prod. Costs Ni Prod'!AM71*$C$2),ABS('orig - Prod. Costs Ni Prod'!AM71),ABS('orig - Prod. Costs Ni Prod'!AM71) + ABS('orig - Prod. Costs Ni Prod'!AM71*$C$2))</f>
        <v>#VALUE!</v>
      </c>
      <c r="AN71" s="35" t="e" cm="1">
        <f t="array" aca="1" ref="AN71" ca="1">SIGN('orig - Prod. Costs Ni Prod'!AN71)*_xll.RiskTriang(ABS('orig - Prod. Costs Ni Prod'!AN71) - ABS('orig - Prod. Costs Ni Prod'!AN71*$C$2),ABS('orig - Prod. Costs Ni Prod'!AN71),ABS('orig - Prod. Costs Ni Prod'!AN71) + ABS('orig - Prod. Costs Ni Prod'!AN71*$C$2))</f>
        <v>#VALUE!</v>
      </c>
      <c r="AO71" s="35" t="e" cm="1">
        <f t="array" aca="1" ref="AO71" ca="1">SIGN('orig - Prod. Costs Ni Prod'!AO71)*_xll.RiskTriang(ABS('orig - Prod. Costs Ni Prod'!AO71) - ABS('orig - Prod. Costs Ni Prod'!AO71*$C$2),ABS('orig - Prod. Costs Ni Prod'!AO71),ABS('orig - Prod. Costs Ni Prod'!AO71) + ABS('orig - Prod. Costs Ni Prod'!AO71*$C$2))</f>
        <v>#VALUE!</v>
      </c>
      <c r="AP71" s="35" t="e" cm="1">
        <f t="array" aca="1" ref="AP71" ca="1">SIGN('orig - Prod. Costs Ni Prod'!AP71)*_xll.RiskTriang(ABS('orig - Prod. Costs Ni Prod'!AP71) - ABS('orig - Prod. Costs Ni Prod'!AP71*$C$2),ABS('orig - Prod. Costs Ni Prod'!AP71),ABS('orig - Prod. Costs Ni Prod'!AP71) + ABS('orig - Prod. Costs Ni Prod'!AP71*$C$2))</f>
        <v>#VALUE!</v>
      </c>
      <c r="AQ71" s="35" t="e" cm="1">
        <f t="array" aca="1" ref="AQ71" ca="1">SIGN('orig - Prod. Costs Ni Prod'!AQ71)*_xll.RiskTriang(ABS('orig - Prod. Costs Ni Prod'!AQ71) - ABS('orig - Prod. Costs Ni Prod'!AQ71*$C$2),ABS('orig - Prod. Costs Ni Prod'!AQ71),ABS('orig - Prod. Costs Ni Prod'!AQ71) + ABS('orig - Prod. Costs Ni Prod'!AQ71*$C$2))</f>
        <v>#VALUE!</v>
      </c>
      <c r="AR71" s="35" t="e" cm="1">
        <f t="array" aca="1" ref="AR71" ca="1">SIGN('orig - Prod. Costs Ni Prod'!AR71)*_xll.RiskTriang(ABS('orig - Prod. Costs Ni Prod'!AR71) - ABS('orig - Prod. Costs Ni Prod'!AR71*$C$2),ABS('orig - Prod. Costs Ni Prod'!AR71),ABS('orig - Prod. Costs Ni Prod'!AR71) + ABS('orig - Prod. Costs Ni Prod'!AR71*$C$2))</f>
        <v>#VALUE!</v>
      </c>
      <c r="AS71" s="35" t="e" cm="1">
        <f t="array" aca="1" ref="AS71" ca="1">SIGN('orig - Prod. Costs Ni Prod'!AS71)*_xll.RiskTriang(ABS('orig - Prod. Costs Ni Prod'!AS71) - ABS('orig - Prod. Costs Ni Prod'!AS71*$C$2),ABS('orig - Prod. Costs Ni Prod'!AS71),ABS('orig - Prod. Costs Ni Prod'!AS71) + ABS('orig - Prod. Costs Ni Prod'!AS71*$C$2))</f>
        <v>#VALUE!</v>
      </c>
      <c r="AT71" s="35" t="e" cm="1">
        <f t="array" aca="1" ref="AT71" ca="1">SIGN('orig - Prod. Costs Ni Prod'!AT71)*_xll.RiskTriang(ABS('orig - Prod. Costs Ni Prod'!AT71) - ABS('orig - Prod. Costs Ni Prod'!AT71*$C$2),ABS('orig - Prod. Costs Ni Prod'!AT71),ABS('orig - Prod. Costs Ni Prod'!AT71) + ABS('orig - Prod. Costs Ni Prod'!AT71*$C$2))</f>
        <v>#VALUE!</v>
      </c>
    </row>
    <row r="72" spans="1:46" x14ac:dyDescent="0.25">
      <c r="A72" s="37">
        <v>44926</v>
      </c>
      <c r="B72" s="46" t="s">
        <v>88</v>
      </c>
      <c r="C72" s="46">
        <v>28992</v>
      </c>
      <c r="D72" s="46" t="s">
        <v>44</v>
      </c>
      <c r="E72" s="35">
        <v>2000</v>
      </c>
      <c r="F72" s="36">
        <v>2.2000000000000002</v>
      </c>
      <c r="G72" s="35">
        <v>90</v>
      </c>
      <c r="H72" s="35">
        <v>39.599997999999999</v>
      </c>
      <c r="I72" s="35">
        <v>95</v>
      </c>
      <c r="J72" s="35">
        <v>37.619999</v>
      </c>
      <c r="K72" s="10">
        <v>76.504875183105497</v>
      </c>
      <c r="L72" s="35" t="e" cm="1">
        <f t="array" aca="1" ref="L72" ca="1">SIGN('orig - Prod. Costs Ni Prod'!L72)*_xll.RiskTriang(ABS('orig - Prod. Costs Ni Prod'!L72) - ABS('orig - Prod. Costs Ni Prod'!L72*$C$2),ABS('orig - Prod. Costs Ni Prod'!L72),ABS('orig - Prod. Costs Ni Prod'!L72) + ABS('orig - Prod. Costs Ni Prod'!L72*$C$2))</f>
        <v>#VALUE!</v>
      </c>
      <c r="M72" s="35" t="e" cm="1">
        <f t="array" aca="1" ref="M72" ca="1">SIGN('orig - Prod. Costs Ni Prod'!M72)*_xll.RiskTriang(ABS('orig - Prod. Costs Ni Prod'!M72) - ABS('orig - Prod. Costs Ni Prod'!M72*$C$2),ABS('orig - Prod. Costs Ni Prod'!M72),ABS('orig - Prod. Costs Ni Prod'!M72) + ABS('orig - Prod. Costs Ni Prod'!M72*$C$2))</f>
        <v>#VALUE!</v>
      </c>
      <c r="N72" s="35" t="e" cm="1">
        <f t="array" aca="1" ref="N72" ca="1">SIGN('orig - Prod. Costs Ni Prod'!N72)*_xll.RiskTriang(ABS('orig - Prod. Costs Ni Prod'!N72) - ABS('orig - Prod. Costs Ni Prod'!N72*$C$2),ABS('orig - Prod. Costs Ni Prod'!N72),ABS('orig - Prod. Costs Ni Prod'!N72) + ABS('orig - Prod. Costs Ni Prod'!N72*$C$2))</f>
        <v>#VALUE!</v>
      </c>
      <c r="O72" s="35" t="e" cm="1">
        <f t="array" aca="1" ref="O72" ca="1">SIGN('orig - Prod. Costs Ni Prod'!O72)*_xll.RiskTriang(ABS('orig - Prod. Costs Ni Prod'!O72) - ABS('orig - Prod. Costs Ni Prod'!O72*$C$2),ABS('orig - Prod. Costs Ni Prod'!O72),ABS('orig - Prod. Costs Ni Prod'!O72) + ABS('orig - Prod. Costs Ni Prod'!O72*$C$2))</f>
        <v>#VALUE!</v>
      </c>
      <c r="P72" s="35" t="e" cm="1">
        <f t="array" aca="1" ref="P72" ca="1">SIGN('orig - Prod. Costs Ni Prod'!P72)*_xll.RiskTriang(ABS('orig - Prod. Costs Ni Prod'!P72) - ABS('orig - Prod. Costs Ni Prod'!P72*$C$2),ABS('orig - Prod. Costs Ni Prod'!P72),ABS('orig - Prod. Costs Ni Prod'!P72) + ABS('orig - Prod. Costs Ni Prod'!P72*$C$2))</f>
        <v>#VALUE!</v>
      </c>
      <c r="Q72" s="35" t="e" cm="1">
        <f t="array" aca="1" ref="Q72" ca="1">SIGN('orig - Prod. Costs Ni Prod'!Q72)*_xll.RiskTriang(ABS('orig - Prod. Costs Ni Prod'!Q72) - ABS('orig - Prod. Costs Ni Prod'!Q72*$C$2),ABS('orig - Prod. Costs Ni Prod'!Q72),ABS('orig - Prod. Costs Ni Prod'!Q72) + ABS('orig - Prod. Costs Ni Prod'!Q72*$C$2))</f>
        <v>#VALUE!</v>
      </c>
      <c r="R72" s="35" t="e" cm="1">
        <f t="array" aca="1" ref="R72" ca="1">SIGN('orig - Prod. Costs Ni Prod'!R72)*_xll.RiskTriang(ABS('orig - Prod. Costs Ni Prod'!R72) - ABS('orig - Prod. Costs Ni Prod'!R72*$C$2),ABS('orig - Prod. Costs Ni Prod'!R72),ABS('orig - Prod. Costs Ni Prod'!R72) + ABS('orig - Prod. Costs Ni Prod'!R72*$C$2))</f>
        <v>#VALUE!</v>
      </c>
      <c r="S72" s="35" t="e" cm="1">
        <f t="array" aca="1" ref="S72" ca="1">SIGN('orig - Prod. Costs Ni Prod'!S72)*_xll.RiskTriang(ABS('orig - Prod. Costs Ni Prod'!S72) - ABS('orig - Prod. Costs Ni Prod'!S72*$C$2),ABS('orig - Prod. Costs Ni Prod'!S72),ABS('orig - Prod. Costs Ni Prod'!S72) + ABS('orig - Prod. Costs Ni Prod'!S72*$C$2))</f>
        <v>#VALUE!</v>
      </c>
      <c r="T72" s="35" t="e" cm="1">
        <f t="array" aca="1" ref="T72" ca="1">SIGN('orig - Prod. Costs Ni Prod'!T72)*_xll.RiskTriang(ABS('orig - Prod. Costs Ni Prod'!T72) - ABS('orig - Prod. Costs Ni Prod'!T72*$C$2),ABS('orig - Prod. Costs Ni Prod'!T72),ABS('orig - Prod. Costs Ni Prod'!T72) + ABS('orig - Prod. Costs Ni Prod'!T72*$C$2))</f>
        <v>#VALUE!</v>
      </c>
      <c r="U72" s="35" t="e" cm="1">
        <f t="array" aca="1" ref="U72" ca="1">SIGN('orig - Prod. Costs Ni Prod'!U72)*_xll.RiskTriang(ABS('orig - Prod. Costs Ni Prod'!U72) - ABS('orig - Prod. Costs Ni Prod'!U72*$C$2),ABS('orig - Prod. Costs Ni Prod'!U72),ABS('orig - Prod. Costs Ni Prod'!U72) + ABS('orig - Prod. Costs Ni Prod'!U72*$C$2))</f>
        <v>#VALUE!</v>
      </c>
      <c r="V72" s="35" t="e" cm="1">
        <f t="array" aca="1" ref="V72" ca="1">SIGN('orig - Prod. Costs Ni Prod'!V72)*_xll.RiskTriang(ABS('orig - Prod. Costs Ni Prod'!V72) - ABS('orig - Prod. Costs Ni Prod'!V72*$C$2),ABS('orig - Prod. Costs Ni Prod'!V72),ABS('orig - Prod. Costs Ni Prod'!V72) + ABS('orig - Prod. Costs Ni Prod'!V72*$C$2))</f>
        <v>#VALUE!</v>
      </c>
      <c r="W72" s="35" t="e" cm="1">
        <f t="array" aca="1" ref="W72" ca="1">SIGN('orig - Prod. Costs Ni Prod'!W72)*_xll.RiskTriang(ABS('orig - Prod. Costs Ni Prod'!W72) - ABS('orig - Prod. Costs Ni Prod'!W72*$C$2),ABS('orig - Prod. Costs Ni Prod'!W72),ABS('orig - Prod. Costs Ni Prod'!W72) + ABS('orig - Prod. Costs Ni Prod'!W72*$C$2))</f>
        <v>#VALUE!</v>
      </c>
      <c r="X72" s="35" t="e" cm="1">
        <f t="array" aca="1" ref="X72" ca="1">SIGN('orig - Prod. Costs Ni Prod'!X72)*_xll.RiskTriang(ABS('orig - Prod. Costs Ni Prod'!X72) - ABS('orig - Prod. Costs Ni Prod'!X72*$C$2),ABS('orig - Prod. Costs Ni Prod'!X72),ABS('orig - Prod. Costs Ni Prod'!X72) + ABS('orig - Prod. Costs Ni Prod'!X72*$C$2))</f>
        <v>#VALUE!</v>
      </c>
      <c r="Y72" s="35" t="e" cm="1">
        <f t="array" aca="1" ref="Y72" ca="1">SIGN('orig - Prod. Costs Ni Prod'!Y72)*_xll.RiskTriang(ABS('orig - Prod. Costs Ni Prod'!Y72) - ABS('orig - Prod. Costs Ni Prod'!Y72*$C$2),ABS('orig - Prod. Costs Ni Prod'!Y72),ABS('orig - Prod. Costs Ni Prod'!Y72) + ABS('orig - Prod. Costs Ni Prod'!Y72*$C$2))</f>
        <v>#VALUE!</v>
      </c>
      <c r="Z72" s="35" t="e" cm="1">
        <f t="array" aca="1" ref="Z72" ca="1">SIGN('orig - Prod. Costs Ni Prod'!Z72)*_xll.RiskTriang(ABS('orig - Prod. Costs Ni Prod'!Z72) - ABS('orig - Prod. Costs Ni Prod'!Z72*$C$2),ABS('orig - Prod. Costs Ni Prod'!Z72),ABS('orig - Prod. Costs Ni Prod'!Z72) + ABS('orig - Prod. Costs Ni Prod'!Z72*$C$2))</f>
        <v>#VALUE!</v>
      </c>
      <c r="AA72" s="35" t="e" cm="1">
        <f t="array" aca="1" ref="AA72" ca="1">SIGN('orig - Prod. Costs Ni Prod'!AA72)*_xll.RiskTriang(ABS('orig - Prod. Costs Ni Prod'!AA72) - ABS('orig - Prod. Costs Ni Prod'!AA72*$C$2),ABS('orig - Prod. Costs Ni Prod'!AA72),ABS('orig - Prod. Costs Ni Prod'!AA72) + ABS('orig - Prod. Costs Ni Prod'!AA72*$C$2))</f>
        <v>#VALUE!</v>
      </c>
      <c r="AB72" s="35" t="e" cm="1">
        <f t="array" aca="1" ref="AB72" ca="1">SIGN('orig - Prod. Costs Ni Prod'!AB72)*_xll.RiskTriang(ABS('orig - Prod. Costs Ni Prod'!AB72) - ABS('orig - Prod. Costs Ni Prod'!AB72*$C$2),ABS('orig - Prod. Costs Ni Prod'!AB72),ABS('orig - Prod. Costs Ni Prod'!AB72) + ABS('orig - Prod. Costs Ni Prod'!AB72*$C$2))</f>
        <v>#VALUE!</v>
      </c>
      <c r="AC72" s="35" t="e" cm="1">
        <f t="array" aca="1" ref="AC72" ca="1">SIGN('orig - Prod. Costs Ni Prod'!AC72)*_xll.RiskTriang(ABS('orig - Prod. Costs Ni Prod'!AC72) - ABS('orig - Prod. Costs Ni Prod'!AC72*$C$2),ABS('orig - Prod. Costs Ni Prod'!AC72),ABS('orig - Prod. Costs Ni Prod'!AC72) + ABS('orig - Prod. Costs Ni Prod'!AC72*$C$2))</f>
        <v>#VALUE!</v>
      </c>
      <c r="AD72" s="35" t="e" cm="1">
        <f t="array" aca="1" ref="AD72" ca="1">SIGN('orig - Prod. Costs Ni Prod'!AD72)*_xll.RiskTriang(ABS('orig - Prod. Costs Ni Prod'!AD72) - ABS('orig - Prod. Costs Ni Prod'!AD72*$C$2),ABS('orig - Prod. Costs Ni Prod'!AD72),ABS('orig - Prod. Costs Ni Prod'!AD72) + ABS('orig - Prod. Costs Ni Prod'!AD72*$C$2))</f>
        <v>#VALUE!</v>
      </c>
      <c r="AE72" s="35" t="e" cm="1">
        <f t="array" aca="1" ref="AE72" ca="1">SIGN('orig - Prod. Costs Ni Prod'!AE72)*_xll.RiskTriang(ABS('orig - Prod. Costs Ni Prod'!AE72) - ABS('orig - Prod. Costs Ni Prod'!AE72*$C$2),ABS('orig - Prod. Costs Ni Prod'!AE72),ABS('orig - Prod. Costs Ni Prod'!AE72) + ABS('orig - Prod. Costs Ni Prod'!AE72*$C$2))</f>
        <v>#VALUE!</v>
      </c>
      <c r="AF72" s="35" t="e" cm="1">
        <f t="array" aca="1" ref="AF72" ca="1">SIGN('orig - Prod. Costs Ni Prod'!AF72)*_xll.RiskTriang(ABS('orig - Prod. Costs Ni Prod'!AF72) - ABS('orig - Prod. Costs Ni Prod'!AF72*$C$2),ABS('orig - Prod. Costs Ni Prod'!AF72),ABS('orig - Prod. Costs Ni Prod'!AF72) + ABS('orig - Prod. Costs Ni Prod'!AF72*$C$2))</f>
        <v>#VALUE!</v>
      </c>
      <c r="AG72" s="35" t="e" cm="1">
        <f t="array" aca="1" ref="AG72" ca="1">SIGN('orig - Prod. Costs Ni Prod'!AG72)*_xll.RiskTriang(ABS('orig - Prod. Costs Ni Prod'!AG72) - ABS('orig - Prod. Costs Ni Prod'!AG72*$C$2),ABS('orig - Prod. Costs Ni Prod'!AG72),ABS('orig - Prod. Costs Ni Prod'!AG72) + ABS('orig - Prod. Costs Ni Prod'!AG72*$C$2))</f>
        <v>#VALUE!</v>
      </c>
      <c r="AH72" s="35" t="e" cm="1">
        <f t="array" aca="1" ref="AH72" ca="1">SIGN('orig - Prod. Costs Ni Prod'!AH72)*_xll.RiskTriang(ABS('orig - Prod. Costs Ni Prod'!AH72) - ABS('orig - Prod. Costs Ni Prod'!AH72*$C$2),ABS('orig - Prod. Costs Ni Prod'!AH72),ABS('orig - Prod. Costs Ni Prod'!AH72) + ABS('orig - Prod. Costs Ni Prod'!AH72*$C$2))</f>
        <v>#VALUE!</v>
      </c>
      <c r="AI72" s="35" t="e" cm="1">
        <f t="array" aca="1" ref="AI72" ca="1">SIGN('orig - Prod. Costs Ni Prod'!AI72)*_xll.RiskTriang(ABS('orig - Prod. Costs Ni Prod'!AI72) - ABS('orig - Prod. Costs Ni Prod'!AI72*$C$2),ABS('orig - Prod. Costs Ni Prod'!AI72),ABS('orig - Prod. Costs Ni Prod'!AI72) + ABS('orig - Prod. Costs Ni Prod'!AI72*$C$2))</f>
        <v>#VALUE!</v>
      </c>
      <c r="AJ72" s="35" t="e" cm="1">
        <f t="array" aca="1" ref="AJ72" ca="1">SIGN('orig - Prod. Costs Ni Prod'!AJ72)*_xll.RiskTriang(ABS('orig - Prod. Costs Ni Prod'!AJ72) - ABS('orig - Prod. Costs Ni Prod'!AJ72*$C$2),ABS('orig - Prod. Costs Ni Prod'!AJ72),ABS('orig - Prod. Costs Ni Prod'!AJ72) + ABS('orig - Prod. Costs Ni Prod'!AJ72*$C$2))</f>
        <v>#VALUE!</v>
      </c>
      <c r="AK72" s="35" t="e" cm="1">
        <f t="array" aca="1" ref="AK72" ca="1">SIGN('orig - Prod. Costs Ni Prod'!AK72)*_xll.RiskTriang(ABS('orig - Prod. Costs Ni Prod'!AK72) - ABS('orig - Prod. Costs Ni Prod'!AK72*$C$2),ABS('orig - Prod. Costs Ni Prod'!AK72),ABS('orig - Prod. Costs Ni Prod'!AK72) + ABS('orig - Prod. Costs Ni Prod'!AK72*$C$2))</f>
        <v>#VALUE!</v>
      </c>
      <c r="AL72" s="35" t="e" cm="1">
        <f t="array" aca="1" ref="AL72" ca="1">SIGN('orig - Prod. Costs Ni Prod'!AL72)*_xll.RiskTriang(ABS('orig - Prod. Costs Ni Prod'!AL72) - ABS('orig - Prod. Costs Ni Prod'!AL72*$C$2),ABS('orig - Prod. Costs Ni Prod'!AL72),ABS('orig - Prod. Costs Ni Prod'!AL72) + ABS('orig - Prod. Costs Ni Prod'!AL72*$C$2))</f>
        <v>#VALUE!</v>
      </c>
      <c r="AM72" s="35" t="e" cm="1">
        <f t="array" aca="1" ref="AM72" ca="1">SIGN('orig - Prod. Costs Ni Prod'!AM72)*_xll.RiskTriang(ABS('orig - Prod. Costs Ni Prod'!AM72) - ABS('orig - Prod. Costs Ni Prod'!AM72*$C$2),ABS('orig - Prod. Costs Ni Prod'!AM72),ABS('orig - Prod. Costs Ni Prod'!AM72) + ABS('orig - Prod. Costs Ni Prod'!AM72*$C$2))</f>
        <v>#VALUE!</v>
      </c>
      <c r="AN72" s="35" t="e" cm="1">
        <f t="array" aca="1" ref="AN72" ca="1">SIGN('orig - Prod. Costs Ni Prod'!AN72)*_xll.RiskTriang(ABS('orig - Prod. Costs Ni Prod'!AN72) - ABS('orig - Prod. Costs Ni Prod'!AN72*$C$2),ABS('orig - Prod. Costs Ni Prod'!AN72),ABS('orig - Prod. Costs Ni Prod'!AN72) + ABS('orig - Prod. Costs Ni Prod'!AN72*$C$2))</f>
        <v>#VALUE!</v>
      </c>
      <c r="AO72" s="35" t="e" cm="1">
        <f t="array" aca="1" ref="AO72" ca="1">SIGN('orig - Prod. Costs Ni Prod'!AO72)*_xll.RiskTriang(ABS('orig - Prod. Costs Ni Prod'!AO72) - ABS('orig - Prod. Costs Ni Prod'!AO72*$C$2),ABS('orig - Prod. Costs Ni Prod'!AO72),ABS('orig - Prod. Costs Ni Prod'!AO72) + ABS('orig - Prod. Costs Ni Prod'!AO72*$C$2))</f>
        <v>#VALUE!</v>
      </c>
      <c r="AP72" s="35" t="e" cm="1">
        <f t="array" aca="1" ref="AP72" ca="1">SIGN('orig - Prod. Costs Ni Prod'!AP72)*_xll.RiskTriang(ABS('orig - Prod. Costs Ni Prod'!AP72) - ABS('orig - Prod. Costs Ni Prod'!AP72*$C$2),ABS('orig - Prod. Costs Ni Prod'!AP72),ABS('orig - Prod. Costs Ni Prod'!AP72) + ABS('orig - Prod. Costs Ni Prod'!AP72*$C$2))</f>
        <v>#VALUE!</v>
      </c>
      <c r="AQ72" s="35" t="e" cm="1">
        <f t="array" aca="1" ref="AQ72" ca="1">SIGN('orig - Prod. Costs Ni Prod'!AQ72)*_xll.RiskTriang(ABS('orig - Prod. Costs Ni Prod'!AQ72) - ABS('orig - Prod. Costs Ni Prod'!AQ72*$C$2),ABS('orig - Prod. Costs Ni Prod'!AQ72),ABS('orig - Prod. Costs Ni Prod'!AQ72) + ABS('orig - Prod. Costs Ni Prod'!AQ72*$C$2))</f>
        <v>#VALUE!</v>
      </c>
      <c r="AR72" s="35" t="e" cm="1">
        <f t="array" aca="1" ref="AR72" ca="1">SIGN('orig - Prod. Costs Ni Prod'!AR72)*_xll.RiskTriang(ABS('orig - Prod. Costs Ni Prod'!AR72) - ABS('orig - Prod. Costs Ni Prod'!AR72*$C$2),ABS('orig - Prod. Costs Ni Prod'!AR72),ABS('orig - Prod. Costs Ni Prod'!AR72) + ABS('orig - Prod. Costs Ni Prod'!AR72*$C$2))</f>
        <v>#VALUE!</v>
      </c>
      <c r="AS72" s="35" t="e" cm="1">
        <f t="array" aca="1" ref="AS72" ca="1">SIGN('orig - Prod. Costs Ni Prod'!AS72)*_xll.RiskTriang(ABS('orig - Prod. Costs Ni Prod'!AS72) - ABS('orig - Prod. Costs Ni Prod'!AS72*$C$2),ABS('orig - Prod. Costs Ni Prod'!AS72),ABS('orig - Prod. Costs Ni Prod'!AS72) + ABS('orig - Prod. Costs Ni Prod'!AS72*$C$2))</f>
        <v>#VALUE!</v>
      </c>
      <c r="AT72" s="35" t="e" cm="1">
        <f t="array" aca="1" ref="AT72" ca="1">SIGN('orig - Prod. Costs Ni Prod'!AT72)*_xll.RiskTriang(ABS('orig - Prod. Costs Ni Prod'!AT72) - ABS('orig - Prod. Costs Ni Prod'!AT72*$C$2),ABS('orig - Prod. Costs Ni Prod'!AT72),ABS('orig - Prod. Costs Ni Prod'!AT72) + ABS('orig - Prod. Costs Ni Prod'!AT72*$C$2))</f>
        <v>#VALUE!</v>
      </c>
    </row>
    <row r="73" spans="1:46" x14ac:dyDescent="0.25">
      <c r="A73" s="37">
        <v>44926</v>
      </c>
      <c r="B73" s="46" t="s">
        <v>89</v>
      </c>
      <c r="C73" s="46">
        <v>30273</v>
      </c>
      <c r="D73" s="46" t="s">
        <v>65</v>
      </c>
      <c r="E73" s="35">
        <v>2541.666667</v>
      </c>
      <c r="F73" s="36">
        <v>1.8</v>
      </c>
      <c r="G73" s="35">
        <v>80</v>
      </c>
      <c r="H73" s="35">
        <v>36.6</v>
      </c>
      <c r="I73" s="35">
        <v>100</v>
      </c>
      <c r="J73" s="35">
        <v>36.6</v>
      </c>
      <c r="K73" s="10">
        <v>72.126999999999995</v>
      </c>
      <c r="L73" s="35" t="e" cm="1">
        <f t="array" aca="1" ref="L73" ca="1">SIGN('orig - Prod. Costs Ni Prod'!L73)*_xll.RiskTriang(ABS('orig - Prod. Costs Ni Prod'!L73) - ABS('orig - Prod. Costs Ni Prod'!L73*$C$2),ABS('orig - Prod. Costs Ni Prod'!L73),ABS('orig - Prod. Costs Ni Prod'!L73) + ABS('orig - Prod. Costs Ni Prod'!L73*$C$2))</f>
        <v>#VALUE!</v>
      </c>
      <c r="M73" s="35" t="e" cm="1">
        <f t="array" aca="1" ref="M73" ca="1">SIGN('orig - Prod. Costs Ni Prod'!M73)*_xll.RiskTriang(ABS('orig - Prod. Costs Ni Prod'!M73) - ABS('orig - Prod. Costs Ni Prod'!M73*$C$2),ABS('orig - Prod. Costs Ni Prod'!M73),ABS('orig - Prod. Costs Ni Prod'!M73) + ABS('orig - Prod. Costs Ni Prod'!M73*$C$2))</f>
        <v>#VALUE!</v>
      </c>
      <c r="N73" s="35" t="e" cm="1">
        <f t="array" aca="1" ref="N73" ca="1">SIGN('orig - Prod. Costs Ni Prod'!N73)*_xll.RiskTriang(ABS('orig - Prod. Costs Ni Prod'!N73) - ABS('orig - Prod. Costs Ni Prod'!N73*$C$2),ABS('orig - Prod. Costs Ni Prod'!N73),ABS('orig - Prod. Costs Ni Prod'!N73) + ABS('orig - Prod. Costs Ni Prod'!N73*$C$2))</f>
        <v>#VALUE!</v>
      </c>
      <c r="O73" s="35" t="e" cm="1">
        <f t="array" aca="1" ref="O73" ca="1">SIGN('orig - Prod. Costs Ni Prod'!O73)*_xll.RiskTriang(ABS('orig - Prod. Costs Ni Prod'!O73) - ABS('orig - Prod. Costs Ni Prod'!O73*$C$2),ABS('orig - Prod. Costs Ni Prod'!O73),ABS('orig - Prod. Costs Ni Prod'!O73) + ABS('orig - Prod. Costs Ni Prod'!O73*$C$2))</f>
        <v>#VALUE!</v>
      </c>
      <c r="P73" s="35" t="e" cm="1">
        <f t="array" aca="1" ref="P73" ca="1">SIGN('orig - Prod. Costs Ni Prod'!P73)*_xll.RiskTriang(ABS('orig - Prod. Costs Ni Prod'!P73) - ABS('orig - Prod. Costs Ni Prod'!P73*$C$2),ABS('orig - Prod. Costs Ni Prod'!P73),ABS('orig - Prod. Costs Ni Prod'!P73) + ABS('orig - Prod. Costs Ni Prod'!P73*$C$2))</f>
        <v>#VALUE!</v>
      </c>
      <c r="Q73" s="35" t="e" cm="1">
        <f t="array" aca="1" ref="Q73" ca="1">SIGN('orig - Prod. Costs Ni Prod'!Q73)*_xll.RiskTriang(ABS('orig - Prod. Costs Ni Prod'!Q73) - ABS('orig - Prod. Costs Ni Prod'!Q73*$C$2),ABS('orig - Prod. Costs Ni Prod'!Q73),ABS('orig - Prod. Costs Ni Prod'!Q73) + ABS('orig - Prod. Costs Ni Prod'!Q73*$C$2))</f>
        <v>#VALUE!</v>
      </c>
      <c r="R73" s="35" t="e" cm="1">
        <f t="array" aca="1" ref="R73" ca="1">SIGN('orig - Prod. Costs Ni Prod'!R73)*_xll.RiskTriang(ABS('orig - Prod. Costs Ni Prod'!R73) - ABS('orig - Prod. Costs Ni Prod'!R73*$C$2),ABS('orig - Prod. Costs Ni Prod'!R73),ABS('orig - Prod. Costs Ni Prod'!R73) + ABS('orig - Prod. Costs Ni Prod'!R73*$C$2))</f>
        <v>#VALUE!</v>
      </c>
      <c r="S73" s="35" t="e" cm="1">
        <f t="array" aca="1" ref="S73" ca="1">SIGN('orig - Prod. Costs Ni Prod'!S73)*_xll.RiskTriang(ABS('orig - Prod. Costs Ni Prod'!S73) - ABS('orig - Prod. Costs Ni Prod'!S73*$C$2),ABS('orig - Prod. Costs Ni Prod'!S73),ABS('orig - Prod. Costs Ni Prod'!S73) + ABS('orig - Prod. Costs Ni Prod'!S73*$C$2))</f>
        <v>#VALUE!</v>
      </c>
      <c r="T73" s="35" t="e" cm="1">
        <f t="array" aca="1" ref="T73" ca="1">SIGN('orig - Prod. Costs Ni Prod'!T73)*_xll.RiskTriang(ABS('orig - Prod. Costs Ni Prod'!T73) - ABS('orig - Prod. Costs Ni Prod'!T73*$C$2),ABS('orig - Prod. Costs Ni Prod'!T73),ABS('orig - Prod. Costs Ni Prod'!T73) + ABS('orig - Prod. Costs Ni Prod'!T73*$C$2))</f>
        <v>#VALUE!</v>
      </c>
      <c r="U73" s="35" t="e" cm="1">
        <f t="array" aca="1" ref="U73" ca="1">SIGN('orig - Prod. Costs Ni Prod'!U73)*_xll.RiskTriang(ABS('orig - Prod. Costs Ni Prod'!U73) - ABS('orig - Prod. Costs Ni Prod'!U73*$C$2),ABS('orig - Prod. Costs Ni Prod'!U73),ABS('orig - Prod. Costs Ni Prod'!U73) + ABS('orig - Prod. Costs Ni Prod'!U73*$C$2))</f>
        <v>#VALUE!</v>
      </c>
      <c r="V73" s="35" t="e" cm="1">
        <f t="array" aca="1" ref="V73" ca="1">SIGN('orig - Prod. Costs Ni Prod'!V73)*_xll.RiskTriang(ABS('orig - Prod. Costs Ni Prod'!V73) - ABS('orig - Prod. Costs Ni Prod'!V73*$C$2),ABS('orig - Prod. Costs Ni Prod'!V73),ABS('orig - Prod. Costs Ni Prod'!V73) + ABS('orig - Prod. Costs Ni Prod'!V73*$C$2))</f>
        <v>#VALUE!</v>
      </c>
      <c r="W73" s="35" t="e" cm="1">
        <f t="array" aca="1" ref="W73" ca="1">SIGN('orig - Prod. Costs Ni Prod'!W73)*_xll.RiskTriang(ABS('orig - Prod. Costs Ni Prod'!W73) - ABS('orig - Prod. Costs Ni Prod'!W73*$C$2),ABS('orig - Prod. Costs Ni Prod'!W73),ABS('orig - Prod. Costs Ni Prod'!W73) + ABS('orig - Prod. Costs Ni Prod'!W73*$C$2))</f>
        <v>#VALUE!</v>
      </c>
      <c r="X73" s="35" t="e" cm="1">
        <f t="array" aca="1" ref="X73" ca="1">SIGN('orig - Prod. Costs Ni Prod'!X73)*_xll.RiskTriang(ABS('orig - Prod. Costs Ni Prod'!X73) - ABS('orig - Prod. Costs Ni Prod'!X73*$C$2),ABS('orig - Prod. Costs Ni Prod'!X73),ABS('orig - Prod. Costs Ni Prod'!X73) + ABS('orig - Prod. Costs Ni Prod'!X73*$C$2))</f>
        <v>#VALUE!</v>
      </c>
      <c r="Y73" s="35" t="e" cm="1">
        <f t="array" aca="1" ref="Y73" ca="1">SIGN('orig - Prod. Costs Ni Prod'!Y73)*_xll.RiskTriang(ABS('orig - Prod. Costs Ni Prod'!Y73) - ABS('orig - Prod. Costs Ni Prod'!Y73*$C$2),ABS('orig - Prod. Costs Ni Prod'!Y73),ABS('orig - Prod. Costs Ni Prod'!Y73) + ABS('orig - Prod. Costs Ni Prod'!Y73*$C$2))</f>
        <v>#VALUE!</v>
      </c>
      <c r="Z73" s="35" t="e" cm="1">
        <f t="array" aca="1" ref="Z73" ca="1">SIGN('orig - Prod. Costs Ni Prod'!Z73)*_xll.RiskTriang(ABS('orig - Prod. Costs Ni Prod'!Z73) - ABS('orig - Prod. Costs Ni Prod'!Z73*$C$2),ABS('orig - Prod. Costs Ni Prod'!Z73),ABS('orig - Prod. Costs Ni Prod'!Z73) + ABS('orig - Prod. Costs Ni Prod'!Z73*$C$2))</f>
        <v>#VALUE!</v>
      </c>
      <c r="AA73" s="35" t="e" cm="1">
        <f t="array" aca="1" ref="AA73" ca="1">SIGN('orig - Prod. Costs Ni Prod'!AA73)*_xll.RiskTriang(ABS('orig - Prod. Costs Ni Prod'!AA73) - ABS('orig - Prod. Costs Ni Prod'!AA73*$C$2),ABS('orig - Prod. Costs Ni Prod'!AA73),ABS('orig - Prod. Costs Ni Prod'!AA73) + ABS('orig - Prod. Costs Ni Prod'!AA73*$C$2))</f>
        <v>#VALUE!</v>
      </c>
      <c r="AB73" s="35" t="e" cm="1">
        <f t="array" aca="1" ref="AB73" ca="1">SIGN('orig - Prod. Costs Ni Prod'!AB73)*_xll.RiskTriang(ABS('orig - Prod. Costs Ni Prod'!AB73) - ABS('orig - Prod. Costs Ni Prod'!AB73*$C$2),ABS('orig - Prod. Costs Ni Prod'!AB73),ABS('orig - Prod. Costs Ni Prod'!AB73) + ABS('orig - Prod. Costs Ni Prod'!AB73*$C$2))</f>
        <v>#VALUE!</v>
      </c>
      <c r="AC73" s="35" t="e" cm="1">
        <f t="array" aca="1" ref="AC73" ca="1">SIGN('orig - Prod. Costs Ni Prod'!AC73)*_xll.RiskTriang(ABS('orig - Prod. Costs Ni Prod'!AC73) - ABS('orig - Prod. Costs Ni Prod'!AC73*$C$2),ABS('orig - Prod. Costs Ni Prod'!AC73),ABS('orig - Prod. Costs Ni Prod'!AC73) + ABS('orig - Prod. Costs Ni Prod'!AC73*$C$2))</f>
        <v>#VALUE!</v>
      </c>
      <c r="AD73" s="35" t="e" cm="1">
        <f t="array" aca="1" ref="AD73" ca="1">SIGN('orig - Prod. Costs Ni Prod'!AD73)*_xll.RiskTriang(ABS('orig - Prod. Costs Ni Prod'!AD73) - ABS('orig - Prod. Costs Ni Prod'!AD73*$C$2),ABS('orig - Prod. Costs Ni Prod'!AD73),ABS('orig - Prod. Costs Ni Prod'!AD73) + ABS('orig - Prod. Costs Ni Prod'!AD73*$C$2))</f>
        <v>#VALUE!</v>
      </c>
      <c r="AE73" s="35" t="e" cm="1">
        <f t="array" aca="1" ref="AE73" ca="1">SIGN('orig - Prod. Costs Ni Prod'!AE73)*_xll.RiskTriang(ABS('orig - Prod. Costs Ni Prod'!AE73) - ABS('orig - Prod. Costs Ni Prod'!AE73*$C$2),ABS('orig - Prod. Costs Ni Prod'!AE73),ABS('orig - Prod. Costs Ni Prod'!AE73) + ABS('orig - Prod. Costs Ni Prod'!AE73*$C$2))</f>
        <v>#VALUE!</v>
      </c>
      <c r="AF73" s="35" t="e" cm="1">
        <f t="array" aca="1" ref="AF73" ca="1">SIGN('orig - Prod. Costs Ni Prod'!AF73)*_xll.RiskTriang(ABS('orig - Prod. Costs Ni Prod'!AF73) - ABS('orig - Prod. Costs Ni Prod'!AF73*$C$2),ABS('orig - Prod. Costs Ni Prod'!AF73),ABS('orig - Prod. Costs Ni Prod'!AF73) + ABS('orig - Prod. Costs Ni Prod'!AF73*$C$2))</f>
        <v>#VALUE!</v>
      </c>
      <c r="AG73" s="35" t="e" cm="1">
        <f t="array" aca="1" ref="AG73" ca="1">SIGN('orig - Prod. Costs Ni Prod'!AG73)*_xll.RiskTriang(ABS('orig - Prod. Costs Ni Prod'!AG73) - ABS('orig - Prod. Costs Ni Prod'!AG73*$C$2),ABS('orig - Prod. Costs Ni Prod'!AG73),ABS('orig - Prod. Costs Ni Prod'!AG73) + ABS('orig - Prod. Costs Ni Prod'!AG73*$C$2))</f>
        <v>#VALUE!</v>
      </c>
      <c r="AH73" s="35" t="e" cm="1">
        <f t="array" aca="1" ref="AH73" ca="1">SIGN('orig - Prod. Costs Ni Prod'!AH73)*_xll.RiskTriang(ABS('orig - Prod. Costs Ni Prod'!AH73) - ABS('orig - Prod. Costs Ni Prod'!AH73*$C$2),ABS('orig - Prod. Costs Ni Prod'!AH73),ABS('orig - Prod. Costs Ni Prod'!AH73) + ABS('orig - Prod. Costs Ni Prod'!AH73*$C$2))</f>
        <v>#VALUE!</v>
      </c>
      <c r="AI73" s="35" t="e" cm="1">
        <f t="array" aca="1" ref="AI73" ca="1">SIGN('orig - Prod. Costs Ni Prod'!AI73)*_xll.RiskTriang(ABS('orig - Prod. Costs Ni Prod'!AI73) - ABS('orig - Prod. Costs Ni Prod'!AI73*$C$2),ABS('orig - Prod. Costs Ni Prod'!AI73),ABS('orig - Prod. Costs Ni Prod'!AI73) + ABS('orig - Prod. Costs Ni Prod'!AI73*$C$2))</f>
        <v>#VALUE!</v>
      </c>
      <c r="AJ73" s="35" t="e" cm="1">
        <f t="array" aca="1" ref="AJ73" ca="1">SIGN('orig - Prod. Costs Ni Prod'!AJ73)*_xll.RiskTriang(ABS('orig - Prod. Costs Ni Prod'!AJ73) - ABS('orig - Prod. Costs Ni Prod'!AJ73*$C$2),ABS('orig - Prod. Costs Ni Prod'!AJ73),ABS('orig - Prod. Costs Ni Prod'!AJ73) + ABS('orig - Prod. Costs Ni Prod'!AJ73*$C$2))</f>
        <v>#VALUE!</v>
      </c>
      <c r="AK73" s="35" t="e" cm="1">
        <f t="array" aca="1" ref="AK73" ca="1">SIGN('orig - Prod. Costs Ni Prod'!AK73)*_xll.RiskTriang(ABS('orig - Prod. Costs Ni Prod'!AK73) - ABS('orig - Prod. Costs Ni Prod'!AK73*$C$2),ABS('orig - Prod. Costs Ni Prod'!AK73),ABS('orig - Prod. Costs Ni Prod'!AK73) + ABS('orig - Prod. Costs Ni Prod'!AK73*$C$2))</f>
        <v>#VALUE!</v>
      </c>
      <c r="AL73" s="35" t="e" cm="1">
        <f t="array" aca="1" ref="AL73" ca="1">SIGN('orig - Prod. Costs Ni Prod'!AL73)*_xll.RiskTriang(ABS('orig - Prod. Costs Ni Prod'!AL73) - ABS('orig - Prod. Costs Ni Prod'!AL73*$C$2),ABS('orig - Prod. Costs Ni Prod'!AL73),ABS('orig - Prod. Costs Ni Prod'!AL73) + ABS('orig - Prod. Costs Ni Prod'!AL73*$C$2))</f>
        <v>#VALUE!</v>
      </c>
      <c r="AM73" s="35" t="e" cm="1">
        <f t="array" aca="1" ref="AM73" ca="1">SIGN('orig - Prod. Costs Ni Prod'!AM73)*_xll.RiskTriang(ABS('orig - Prod. Costs Ni Prod'!AM73) - ABS('orig - Prod. Costs Ni Prod'!AM73*$C$2),ABS('orig - Prod. Costs Ni Prod'!AM73),ABS('orig - Prod. Costs Ni Prod'!AM73) + ABS('orig - Prod. Costs Ni Prod'!AM73*$C$2))</f>
        <v>#VALUE!</v>
      </c>
      <c r="AN73" s="35" t="e" cm="1">
        <f t="array" aca="1" ref="AN73" ca="1">SIGN('orig - Prod. Costs Ni Prod'!AN73)*_xll.RiskTriang(ABS('orig - Prod. Costs Ni Prod'!AN73) - ABS('orig - Prod. Costs Ni Prod'!AN73*$C$2),ABS('orig - Prod. Costs Ni Prod'!AN73),ABS('orig - Prod. Costs Ni Prod'!AN73) + ABS('orig - Prod. Costs Ni Prod'!AN73*$C$2))</f>
        <v>#VALUE!</v>
      </c>
      <c r="AO73" s="35" t="e" cm="1">
        <f t="array" aca="1" ref="AO73" ca="1">SIGN('orig - Prod. Costs Ni Prod'!AO73)*_xll.RiskTriang(ABS('orig - Prod. Costs Ni Prod'!AO73) - ABS('orig - Prod. Costs Ni Prod'!AO73*$C$2),ABS('orig - Prod. Costs Ni Prod'!AO73),ABS('orig - Prod. Costs Ni Prod'!AO73) + ABS('orig - Prod. Costs Ni Prod'!AO73*$C$2))</f>
        <v>#VALUE!</v>
      </c>
      <c r="AP73" s="35" t="e" cm="1">
        <f t="array" aca="1" ref="AP73" ca="1">SIGN('orig - Prod. Costs Ni Prod'!AP73)*_xll.RiskTriang(ABS('orig - Prod. Costs Ni Prod'!AP73) - ABS('orig - Prod. Costs Ni Prod'!AP73*$C$2),ABS('orig - Prod. Costs Ni Prod'!AP73),ABS('orig - Prod. Costs Ni Prod'!AP73) + ABS('orig - Prod. Costs Ni Prod'!AP73*$C$2))</f>
        <v>#VALUE!</v>
      </c>
      <c r="AQ73" s="35" t="e" cm="1">
        <f t="array" aca="1" ref="AQ73" ca="1">SIGN('orig - Prod. Costs Ni Prod'!AQ73)*_xll.RiskTriang(ABS('orig - Prod. Costs Ni Prod'!AQ73) - ABS('orig - Prod. Costs Ni Prod'!AQ73*$C$2),ABS('orig - Prod. Costs Ni Prod'!AQ73),ABS('orig - Prod. Costs Ni Prod'!AQ73) + ABS('orig - Prod. Costs Ni Prod'!AQ73*$C$2))</f>
        <v>#VALUE!</v>
      </c>
      <c r="AR73" s="35" t="e" cm="1">
        <f t="array" aca="1" ref="AR73" ca="1">SIGN('orig - Prod. Costs Ni Prod'!AR73)*_xll.RiskTriang(ABS('orig - Prod. Costs Ni Prod'!AR73) - ABS('orig - Prod. Costs Ni Prod'!AR73*$C$2),ABS('orig - Prod. Costs Ni Prod'!AR73),ABS('orig - Prod. Costs Ni Prod'!AR73) + ABS('orig - Prod. Costs Ni Prod'!AR73*$C$2))</f>
        <v>#VALUE!</v>
      </c>
      <c r="AS73" s="35" t="e" cm="1">
        <f t="array" aca="1" ref="AS73" ca="1">SIGN('orig - Prod. Costs Ni Prod'!AS73)*_xll.RiskTriang(ABS('orig - Prod. Costs Ni Prod'!AS73) - ABS('orig - Prod. Costs Ni Prod'!AS73*$C$2),ABS('orig - Prod. Costs Ni Prod'!AS73),ABS('orig - Prod. Costs Ni Prod'!AS73) + ABS('orig - Prod. Costs Ni Prod'!AS73*$C$2))</f>
        <v>#VALUE!</v>
      </c>
      <c r="AT73" s="35" t="e" cm="1">
        <f t="array" aca="1" ref="AT73" ca="1">SIGN('orig - Prod. Costs Ni Prod'!AT73)*_xll.RiskTriang(ABS('orig - Prod. Costs Ni Prod'!AT73) - ABS('orig - Prod. Costs Ni Prod'!AT73*$C$2),ABS('orig - Prod. Costs Ni Prod'!AT73),ABS('orig - Prod. Costs Ni Prod'!AT73) + ABS('orig - Prod. Costs Ni Prod'!AT73*$C$2))</f>
        <v>#VALUE!</v>
      </c>
    </row>
    <row r="74" spans="1:46" x14ac:dyDescent="0.25">
      <c r="A74" s="37">
        <v>44926</v>
      </c>
      <c r="B74" s="46" t="s">
        <v>90</v>
      </c>
      <c r="C74" s="46">
        <v>32553</v>
      </c>
      <c r="D74" s="46" t="s">
        <v>10</v>
      </c>
      <c r="E74" s="35">
        <v>5610</v>
      </c>
      <c r="F74" s="36">
        <v>0.16761100000000001</v>
      </c>
      <c r="G74" s="35">
        <v>10</v>
      </c>
      <c r="H74" s="35">
        <v>0.94029799999999997</v>
      </c>
      <c r="I74" s="35">
        <v>100</v>
      </c>
      <c r="J74" s="35">
        <v>0.94029799999999997</v>
      </c>
      <c r="K74" s="10">
        <v>12.0488996505737</v>
      </c>
      <c r="L74" s="35" t="e" cm="1">
        <f t="array" aca="1" ref="L74" ca="1">SIGN('orig - Prod. Costs Ni Prod'!L74)*_xll.RiskTriang(ABS('orig - Prod. Costs Ni Prod'!L74) - ABS('orig - Prod. Costs Ni Prod'!L74*$C$2),ABS('orig - Prod. Costs Ni Prod'!L74),ABS('orig - Prod. Costs Ni Prod'!L74) + ABS('orig - Prod. Costs Ni Prod'!L74*$C$2))</f>
        <v>#VALUE!</v>
      </c>
      <c r="M74" s="35" t="e" cm="1">
        <f t="array" aca="1" ref="M74" ca="1">SIGN('orig - Prod. Costs Ni Prod'!M74)*_xll.RiskTriang(ABS('orig - Prod. Costs Ni Prod'!M74) - ABS('orig - Prod. Costs Ni Prod'!M74*$C$2),ABS('orig - Prod. Costs Ni Prod'!M74),ABS('orig - Prod. Costs Ni Prod'!M74) + ABS('orig - Prod. Costs Ni Prod'!M74*$C$2))</f>
        <v>#VALUE!</v>
      </c>
      <c r="N74" s="35" t="e" cm="1">
        <f t="array" aca="1" ref="N74" ca="1">SIGN('orig - Prod. Costs Ni Prod'!N74)*_xll.RiskTriang(ABS('orig - Prod. Costs Ni Prod'!N74) - ABS('orig - Prod. Costs Ni Prod'!N74*$C$2),ABS('orig - Prod. Costs Ni Prod'!N74),ABS('orig - Prod. Costs Ni Prod'!N74) + ABS('orig - Prod. Costs Ni Prod'!N74*$C$2))</f>
        <v>#VALUE!</v>
      </c>
      <c r="O74" s="35" t="e" cm="1">
        <f t="array" aca="1" ref="O74" ca="1">SIGN('orig - Prod. Costs Ni Prod'!O74)*_xll.RiskTriang(ABS('orig - Prod. Costs Ni Prod'!O74) - ABS('orig - Prod. Costs Ni Prod'!O74*$C$2),ABS('orig - Prod. Costs Ni Prod'!O74),ABS('orig - Prod. Costs Ni Prod'!O74) + ABS('orig - Prod. Costs Ni Prod'!O74*$C$2))</f>
        <v>#VALUE!</v>
      </c>
      <c r="P74" s="35" t="e" cm="1">
        <f t="array" aca="1" ref="P74" ca="1">SIGN('orig - Prod. Costs Ni Prod'!P74)*_xll.RiskTriang(ABS('orig - Prod. Costs Ni Prod'!P74) - ABS('orig - Prod. Costs Ni Prod'!P74*$C$2),ABS('orig - Prod. Costs Ni Prod'!P74),ABS('orig - Prod. Costs Ni Prod'!P74) + ABS('orig - Prod. Costs Ni Prod'!P74*$C$2))</f>
        <v>#VALUE!</v>
      </c>
      <c r="Q74" s="35" t="e" cm="1">
        <f t="array" aca="1" ref="Q74" ca="1">SIGN('orig - Prod. Costs Ni Prod'!Q74)*_xll.RiskTriang(ABS('orig - Prod. Costs Ni Prod'!Q74) - ABS('orig - Prod. Costs Ni Prod'!Q74*$C$2),ABS('orig - Prod. Costs Ni Prod'!Q74),ABS('orig - Prod. Costs Ni Prod'!Q74) + ABS('orig - Prod. Costs Ni Prod'!Q74*$C$2))</f>
        <v>#VALUE!</v>
      </c>
      <c r="R74" s="35" t="e" cm="1">
        <f t="array" aca="1" ref="R74" ca="1">SIGN('orig - Prod. Costs Ni Prod'!R74)*_xll.RiskTriang(ABS('orig - Prod. Costs Ni Prod'!R74) - ABS('orig - Prod. Costs Ni Prod'!R74*$C$2),ABS('orig - Prod. Costs Ni Prod'!R74),ABS('orig - Prod. Costs Ni Prod'!R74) + ABS('orig - Prod. Costs Ni Prod'!R74*$C$2))</f>
        <v>#VALUE!</v>
      </c>
      <c r="S74" s="35" t="e" cm="1">
        <f t="array" aca="1" ref="S74" ca="1">SIGN('orig - Prod. Costs Ni Prod'!S74)*_xll.RiskTriang(ABS('orig - Prod. Costs Ni Prod'!S74) - ABS('orig - Prod. Costs Ni Prod'!S74*$C$2),ABS('orig - Prod. Costs Ni Prod'!S74),ABS('orig - Prod. Costs Ni Prod'!S74) + ABS('orig - Prod. Costs Ni Prod'!S74*$C$2))</f>
        <v>#VALUE!</v>
      </c>
      <c r="T74" s="35" t="e" cm="1">
        <f t="array" aca="1" ref="T74" ca="1">SIGN('orig - Prod. Costs Ni Prod'!T74)*_xll.RiskTriang(ABS('orig - Prod. Costs Ni Prod'!T74) - ABS('orig - Prod. Costs Ni Prod'!T74*$C$2),ABS('orig - Prod. Costs Ni Prod'!T74),ABS('orig - Prod. Costs Ni Prod'!T74) + ABS('orig - Prod. Costs Ni Prod'!T74*$C$2))</f>
        <v>#VALUE!</v>
      </c>
      <c r="U74" s="35" t="e" cm="1">
        <f t="array" aca="1" ref="U74" ca="1">SIGN('orig - Prod. Costs Ni Prod'!U74)*_xll.RiskTriang(ABS('orig - Prod. Costs Ni Prod'!U74) - ABS('orig - Prod. Costs Ni Prod'!U74*$C$2),ABS('orig - Prod. Costs Ni Prod'!U74),ABS('orig - Prod. Costs Ni Prod'!U74) + ABS('orig - Prod. Costs Ni Prod'!U74*$C$2))</f>
        <v>#VALUE!</v>
      </c>
      <c r="V74" s="35" t="e" cm="1">
        <f t="array" aca="1" ref="V74" ca="1">SIGN('orig - Prod. Costs Ni Prod'!V74)*_xll.RiskTriang(ABS('orig - Prod. Costs Ni Prod'!V74) - ABS('orig - Prod. Costs Ni Prod'!V74*$C$2),ABS('orig - Prod. Costs Ni Prod'!V74),ABS('orig - Prod. Costs Ni Prod'!V74) + ABS('orig - Prod. Costs Ni Prod'!V74*$C$2))</f>
        <v>#VALUE!</v>
      </c>
      <c r="W74" s="35" t="e" cm="1">
        <f t="array" aca="1" ref="W74" ca="1">SIGN('orig - Prod. Costs Ni Prod'!W74)*_xll.RiskTriang(ABS('orig - Prod. Costs Ni Prod'!W74) - ABS('orig - Prod. Costs Ni Prod'!W74*$C$2),ABS('orig - Prod. Costs Ni Prod'!W74),ABS('orig - Prod. Costs Ni Prod'!W74) + ABS('orig - Prod. Costs Ni Prod'!W74*$C$2))</f>
        <v>#VALUE!</v>
      </c>
      <c r="X74" s="35" t="e" cm="1">
        <f t="array" aca="1" ref="X74" ca="1">SIGN('orig - Prod. Costs Ni Prod'!X74)*_xll.RiskTriang(ABS('orig - Prod. Costs Ni Prod'!X74) - ABS('orig - Prod. Costs Ni Prod'!X74*$C$2),ABS('orig - Prod. Costs Ni Prod'!X74),ABS('orig - Prod. Costs Ni Prod'!X74) + ABS('orig - Prod. Costs Ni Prod'!X74*$C$2))</f>
        <v>#VALUE!</v>
      </c>
      <c r="Y74" s="35" t="e" cm="1">
        <f t="array" aca="1" ref="Y74" ca="1">SIGN('orig - Prod. Costs Ni Prod'!Y74)*_xll.RiskTriang(ABS('orig - Prod. Costs Ni Prod'!Y74) - ABS('orig - Prod. Costs Ni Prod'!Y74*$C$2),ABS('orig - Prod. Costs Ni Prod'!Y74),ABS('orig - Prod. Costs Ni Prod'!Y74) + ABS('orig - Prod. Costs Ni Prod'!Y74*$C$2))</f>
        <v>#VALUE!</v>
      </c>
      <c r="Z74" s="35" t="e" cm="1">
        <f t="array" aca="1" ref="Z74" ca="1">SIGN('orig - Prod. Costs Ni Prod'!Z74)*_xll.RiskTriang(ABS('orig - Prod. Costs Ni Prod'!Z74) - ABS('orig - Prod. Costs Ni Prod'!Z74*$C$2),ABS('orig - Prod. Costs Ni Prod'!Z74),ABS('orig - Prod. Costs Ni Prod'!Z74) + ABS('orig - Prod. Costs Ni Prod'!Z74*$C$2))</f>
        <v>#VALUE!</v>
      </c>
      <c r="AA74" s="35" t="e" cm="1">
        <f t="array" aca="1" ref="AA74" ca="1">SIGN('orig - Prod. Costs Ni Prod'!AA74)*_xll.RiskTriang(ABS('orig - Prod. Costs Ni Prod'!AA74) - ABS('orig - Prod. Costs Ni Prod'!AA74*$C$2),ABS('orig - Prod. Costs Ni Prod'!AA74),ABS('orig - Prod. Costs Ni Prod'!AA74) + ABS('orig - Prod. Costs Ni Prod'!AA74*$C$2))</f>
        <v>#VALUE!</v>
      </c>
      <c r="AB74" s="35" t="e" cm="1">
        <f t="array" aca="1" ref="AB74" ca="1">SIGN('orig - Prod. Costs Ni Prod'!AB74)*_xll.RiskTriang(ABS('orig - Prod. Costs Ni Prod'!AB74) - ABS('orig - Prod. Costs Ni Prod'!AB74*$C$2),ABS('orig - Prod. Costs Ni Prod'!AB74),ABS('orig - Prod. Costs Ni Prod'!AB74) + ABS('orig - Prod. Costs Ni Prod'!AB74*$C$2))</f>
        <v>#VALUE!</v>
      </c>
      <c r="AC74" s="35" t="e" cm="1">
        <f t="array" aca="1" ref="AC74" ca="1">SIGN('orig - Prod. Costs Ni Prod'!AC74)*_xll.RiskTriang(ABS('orig - Prod. Costs Ni Prod'!AC74) - ABS('orig - Prod. Costs Ni Prod'!AC74*$C$2),ABS('orig - Prod. Costs Ni Prod'!AC74),ABS('orig - Prod. Costs Ni Prod'!AC74) + ABS('orig - Prod. Costs Ni Prod'!AC74*$C$2))</f>
        <v>#VALUE!</v>
      </c>
      <c r="AD74" s="35" t="e" cm="1">
        <f t="array" aca="1" ref="AD74" ca="1">SIGN('orig - Prod. Costs Ni Prod'!AD74)*_xll.RiskTriang(ABS('orig - Prod. Costs Ni Prod'!AD74) - ABS('orig - Prod. Costs Ni Prod'!AD74*$C$2),ABS('orig - Prod. Costs Ni Prod'!AD74),ABS('orig - Prod. Costs Ni Prod'!AD74) + ABS('orig - Prod. Costs Ni Prod'!AD74*$C$2))</f>
        <v>#VALUE!</v>
      </c>
      <c r="AE74" s="35" t="e" cm="1">
        <f t="array" aca="1" ref="AE74" ca="1">SIGN('orig - Prod. Costs Ni Prod'!AE74)*_xll.RiskTriang(ABS('orig - Prod. Costs Ni Prod'!AE74) - ABS('orig - Prod. Costs Ni Prod'!AE74*$C$2),ABS('orig - Prod. Costs Ni Prod'!AE74),ABS('orig - Prod. Costs Ni Prod'!AE74) + ABS('orig - Prod. Costs Ni Prod'!AE74*$C$2))</f>
        <v>#VALUE!</v>
      </c>
      <c r="AF74" s="35" t="e" cm="1">
        <f t="array" aca="1" ref="AF74" ca="1">SIGN('orig - Prod. Costs Ni Prod'!AF74)*_xll.RiskTriang(ABS('orig - Prod. Costs Ni Prod'!AF74) - ABS('orig - Prod. Costs Ni Prod'!AF74*$C$2),ABS('orig - Prod. Costs Ni Prod'!AF74),ABS('orig - Prod. Costs Ni Prod'!AF74) + ABS('orig - Prod. Costs Ni Prod'!AF74*$C$2))</f>
        <v>#VALUE!</v>
      </c>
      <c r="AG74" s="35" t="e" cm="1">
        <f t="array" aca="1" ref="AG74" ca="1">SIGN('orig - Prod. Costs Ni Prod'!AG74)*_xll.RiskTriang(ABS('orig - Prod. Costs Ni Prod'!AG74) - ABS('orig - Prod. Costs Ni Prod'!AG74*$C$2),ABS('orig - Prod. Costs Ni Prod'!AG74),ABS('orig - Prod. Costs Ni Prod'!AG74) + ABS('orig - Prod. Costs Ni Prod'!AG74*$C$2))</f>
        <v>#VALUE!</v>
      </c>
      <c r="AH74" s="35" t="e" cm="1">
        <f t="array" aca="1" ref="AH74" ca="1">SIGN('orig - Prod. Costs Ni Prod'!AH74)*_xll.RiskTriang(ABS('orig - Prod. Costs Ni Prod'!AH74) - ABS('orig - Prod. Costs Ni Prod'!AH74*$C$2),ABS('orig - Prod. Costs Ni Prod'!AH74),ABS('orig - Prod. Costs Ni Prod'!AH74) + ABS('orig - Prod. Costs Ni Prod'!AH74*$C$2))</f>
        <v>#VALUE!</v>
      </c>
      <c r="AI74" s="35" t="e" cm="1">
        <f t="array" aca="1" ref="AI74" ca="1">SIGN('orig - Prod. Costs Ni Prod'!AI74)*_xll.RiskTriang(ABS('orig - Prod. Costs Ni Prod'!AI74) - ABS('orig - Prod. Costs Ni Prod'!AI74*$C$2),ABS('orig - Prod. Costs Ni Prod'!AI74),ABS('orig - Prod. Costs Ni Prod'!AI74) + ABS('orig - Prod. Costs Ni Prod'!AI74*$C$2))</f>
        <v>#VALUE!</v>
      </c>
      <c r="AJ74" s="35" t="e" cm="1">
        <f t="array" aca="1" ref="AJ74" ca="1">SIGN('orig - Prod. Costs Ni Prod'!AJ74)*_xll.RiskTriang(ABS('orig - Prod. Costs Ni Prod'!AJ74) - ABS('orig - Prod. Costs Ni Prod'!AJ74*$C$2),ABS('orig - Prod. Costs Ni Prod'!AJ74),ABS('orig - Prod. Costs Ni Prod'!AJ74) + ABS('orig - Prod. Costs Ni Prod'!AJ74*$C$2))</f>
        <v>#VALUE!</v>
      </c>
      <c r="AK74" s="35" t="e" cm="1">
        <f t="array" aca="1" ref="AK74" ca="1">SIGN('orig - Prod. Costs Ni Prod'!AK74)*_xll.RiskTriang(ABS('orig - Prod. Costs Ni Prod'!AK74) - ABS('orig - Prod. Costs Ni Prod'!AK74*$C$2),ABS('orig - Prod. Costs Ni Prod'!AK74),ABS('orig - Prod. Costs Ni Prod'!AK74) + ABS('orig - Prod. Costs Ni Prod'!AK74*$C$2))</f>
        <v>#VALUE!</v>
      </c>
      <c r="AL74" s="35" t="e" cm="1">
        <f t="array" aca="1" ref="AL74" ca="1">SIGN('orig - Prod. Costs Ni Prod'!AL74)*_xll.RiskTriang(ABS('orig - Prod. Costs Ni Prod'!AL74) - ABS('orig - Prod. Costs Ni Prod'!AL74*$C$2),ABS('orig - Prod. Costs Ni Prod'!AL74),ABS('orig - Prod. Costs Ni Prod'!AL74) + ABS('orig - Prod. Costs Ni Prod'!AL74*$C$2))</f>
        <v>#VALUE!</v>
      </c>
      <c r="AM74" s="35" t="e" cm="1">
        <f t="array" aca="1" ref="AM74" ca="1">SIGN('orig - Prod. Costs Ni Prod'!AM74)*_xll.RiskTriang(ABS('orig - Prod. Costs Ni Prod'!AM74) - ABS('orig - Prod. Costs Ni Prod'!AM74*$C$2),ABS('orig - Prod. Costs Ni Prod'!AM74),ABS('orig - Prod. Costs Ni Prod'!AM74) + ABS('orig - Prod. Costs Ni Prod'!AM74*$C$2))</f>
        <v>#VALUE!</v>
      </c>
      <c r="AN74" s="35" t="e" cm="1">
        <f t="array" aca="1" ref="AN74" ca="1">SIGN('orig - Prod. Costs Ni Prod'!AN74)*_xll.RiskTriang(ABS('orig - Prod. Costs Ni Prod'!AN74) - ABS('orig - Prod. Costs Ni Prod'!AN74*$C$2),ABS('orig - Prod. Costs Ni Prod'!AN74),ABS('orig - Prod. Costs Ni Prod'!AN74) + ABS('orig - Prod. Costs Ni Prod'!AN74*$C$2))</f>
        <v>#VALUE!</v>
      </c>
      <c r="AO74" s="35" t="e" cm="1">
        <f t="array" aca="1" ref="AO74" ca="1">SIGN('orig - Prod. Costs Ni Prod'!AO74)*_xll.RiskTriang(ABS('orig - Prod. Costs Ni Prod'!AO74) - ABS('orig - Prod. Costs Ni Prod'!AO74*$C$2),ABS('orig - Prod. Costs Ni Prod'!AO74),ABS('orig - Prod. Costs Ni Prod'!AO74) + ABS('orig - Prod. Costs Ni Prod'!AO74*$C$2))</f>
        <v>#VALUE!</v>
      </c>
      <c r="AP74" s="35" t="e" cm="1">
        <f t="array" aca="1" ref="AP74" ca="1">SIGN('orig - Prod. Costs Ni Prod'!AP74)*_xll.RiskTriang(ABS('orig - Prod. Costs Ni Prod'!AP74) - ABS('orig - Prod. Costs Ni Prod'!AP74*$C$2),ABS('orig - Prod. Costs Ni Prod'!AP74),ABS('orig - Prod. Costs Ni Prod'!AP74) + ABS('orig - Prod. Costs Ni Prod'!AP74*$C$2))</f>
        <v>#VALUE!</v>
      </c>
      <c r="AQ74" s="35" t="e" cm="1">
        <f t="array" aca="1" ref="AQ74" ca="1">SIGN('orig - Prod. Costs Ni Prod'!AQ74)*_xll.RiskTriang(ABS('orig - Prod. Costs Ni Prod'!AQ74) - ABS('orig - Prod. Costs Ni Prod'!AQ74*$C$2),ABS('orig - Prod. Costs Ni Prod'!AQ74),ABS('orig - Prod. Costs Ni Prod'!AQ74) + ABS('orig - Prod. Costs Ni Prod'!AQ74*$C$2))</f>
        <v>#VALUE!</v>
      </c>
      <c r="AR74" s="35" t="e" cm="1">
        <f t="array" aca="1" ref="AR74" ca="1">SIGN('orig - Prod. Costs Ni Prod'!AR74)*_xll.RiskTriang(ABS('orig - Prod. Costs Ni Prod'!AR74) - ABS('orig - Prod. Costs Ni Prod'!AR74*$C$2),ABS('orig - Prod. Costs Ni Prod'!AR74),ABS('orig - Prod. Costs Ni Prod'!AR74) + ABS('orig - Prod. Costs Ni Prod'!AR74*$C$2))</f>
        <v>#VALUE!</v>
      </c>
      <c r="AS74" s="35" t="e" cm="1">
        <f t="array" aca="1" ref="AS74" ca="1">SIGN('orig - Prod. Costs Ni Prod'!AS74)*_xll.RiskTriang(ABS('orig - Prod. Costs Ni Prod'!AS74) - ABS('orig - Prod. Costs Ni Prod'!AS74*$C$2),ABS('orig - Prod. Costs Ni Prod'!AS74),ABS('orig - Prod. Costs Ni Prod'!AS74) + ABS('orig - Prod. Costs Ni Prod'!AS74*$C$2))</f>
        <v>#VALUE!</v>
      </c>
      <c r="AT74" s="35" t="e" cm="1">
        <f t="array" aca="1" ref="AT74" ca="1">SIGN('orig - Prod. Costs Ni Prod'!AT74)*_xll.RiskTriang(ABS('orig - Prod. Costs Ni Prod'!AT74) - ABS('orig - Prod. Costs Ni Prod'!AT74*$C$2),ABS('orig - Prod. Costs Ni Prod'!AT74),ABS('orig - Prod. Costs Ni Prod'!AT74) + ABS('orig - Prod. Costs Ni Prod'!AT74*$C$2))</f>
        <v>#VALUE!</v>
      </c>
    </row>
    <row r="75" spans="1:46" x14ac:dyDescent="0.25">
      <c r="A75" s="37">
        <v>44926</v>
      </c>
      <c r="B75" s="46" t="s">
        <v>91</v>
      </c>
      <c r="C75" s="46">
        <v>29249</v>
      </c>
      <c r="D75" s="46" t="s">
        <v>48</v>
      </c>
      <c r="E75" s="35">
        <v>7156</v>
      </c>
      <c r="F75" s="36">
        <v>0.121656</v>
      </c>
      <c r="G75" s="35">
        <v>70</v>
      </c>
      <c r="H75" s="35">
        <v>6.0940000000000003</v>
      </c>
      <c r="I75" s="35">
        <v>100</v>
      </c>
      <c r="J75" s="35">
        <v>6.0940000000000003</v>
      </c>
      <c r="K75" s="10">
        <v>7.6849102973937997</v>
      </c>
      <c r="L75" s="35" t="e" cm="1">
        <f t="array" aca="1" ref="L75" ca="1">SIGN('orig - Prod. Costs Ni Prod'!L75)*_xll.RiskTriang(ABS('orig - Prod. Costs Ni Prod'!L75) - ABS('orig - Prod. Costs Ni Prod'!L75*$C$2),ABS('orig - Prod. Costs Ni Prod'!L75),ABS('orig - Prod. Costs Ni Prod'!L75) + ABS('orig - Prod. Costs Ni Prod'!L75*$C$2))</f>
        <v>#VALUE!</v>
      </c>
      <c r="M75" s="35" t="e" cm="1">
        <f t="array" aca="1" ref="M75" ca="1">SIGN('orig - Prod. Costs Ni Prod'!M75)*_xll.RiskTriang(ABS('orig - Prod. Costs Ni Prod'!M75) - ABS('orig - Prod. Costs Ni Prod'!M75*$C$2),ABS('orig - Prod. Costs Ni Prod'!M75),ABS('orig - Prod. Costs Ni Prod'!M75) + ABS('orig - Prod. Costs Ni Prod'!M75*$C$2))</f>
        <v>#VALUE!</v>
      </c>
      <c r="N75" s="35" t="e" cm="1">
        <f t="array" aca="1" ref="N75" ca="1">SIGN('orig - Prod. Costs Ni Prod'!N75)*_xll.RiskTriang(ABS('orig - Prod. Costs Ni Prod'!N75) - ABS('orig - Prod. Costs Ni Prod'!N75*$C$2),ABS('orig - Prod. Costs Ni Prod'!N75),ABS('orig - Prod. Costs Ni Prod'!N75) + ABS('orig - Prod. Costs Ni Prod'!N75*$C$2))</f>
        <v>#VALUE!</v>
      </c>
      <c r="O75" s="35" t="e" cm="1">
        <f t="array" aca="1" ref="O75" ca="1">SIGN('orig - Prod. Costs Ni Prod'!O75)*_xll.RiskTriang(ABS('orig - Prod. Costs Ni Prod'!O75) - ABS('orig - Prod. Costs Ni Prod'!O75*$C$2),ABS('orig - Prod. Costs Ni Prod'!O75),ABS('orig - Prod. Costs Ni Prod'!O75) + ABS('orig - Prod. Costs Ni Prod'!O75*$C$2))</f>
        <v>#VALUE!</v>
      </c>
      <c r="P75" s="35" t="e" cm="1">
        <f t="array" aca="1" ref="P75" ca="1">SIGN('orig - Prod. Costs Ni Prod'!P75)*_xll.RiskTriang(ABS('orig - Prod. Costs Ni Prod'!P75) - ABS('orig - Prod. Costs Ni Prod'!P75*$C$2),ABS('orig - Prod. Costs Ni Prod'!P75),ABS('orig - Prod. Costs Ni Prod'!P75) + ABS('orig - Prod. Costs Ni Prod'!P75*$C$2))</f>
        <v>#VALUE!</v>
      </c>
      <c r="Q75" s="35" t="e" cm="1">
        <f t="array" aca="1" ref="Q75" ca="1">SIGN('orig - Prod. Costs Ni Prod'!Q75)*_xll.RiskTriang(ABS('orig - Prod. Costs Ni Prod'!Q75) - ABS('orig - Prod. Costs Ni Prod'!Q75*$C$2),ABS('orig - Prod. Costs Ni Prod'!Q75),ABS('orig - Prod. Costs Ni Prod'!Q75) + ABS('orig - Prod. Costs Ni Prod'!Q75*$C$2))</f>
        <v>#VALUE!</v>
      </c>
      <c r="R75" s="35" t="e" cm="1">
        <f t="array" aca="1" ref="R75" ca="1">SIGN('orig - Prod. Costs Ni Prod'!R75)*_xll.RiskTriang(ABS('orig - Prod. Costs Ni Prod'!R75) - ABS('orig - Prod. Costs Ni Prod'!R75*$C$2),ABS('orig - Prod. Costs Ni Prod'!R75),ABS('orig - Prod. Costs Ni Prod'!R75) + ABS('orig - Prod. Costs Ni Prod'!R75*$C$2))</f>
        <v>#VALUE!</v>
      </c>
      <c r="S75" s="35" t="e" cm="1">
        <f t="array" aca="1" ref="S75" ca="1">SIGN('orig - Prod. Costs Ni Prod'!S75)*_xll.RiskTriang(ABS('orig - Prod. Costs Ni Prod'!S75) - ABS('orig - Prod. Costs Ni Prod'!S75*$C$2),ABS('orig - Prod. Costs Ni Prod'!S75),ABS('orig - Prod. Costs Ni Prod'!S75) + ABS('orig - Prod. Costs Ni Prod'!S75*$C$2))</f>
        <v>#VALUE!</v>
      </c>
      <c r="T75" s="35" t="e" cm="1">
        <f t="array" aca="1" ref="T75" ca="1">SIGN('orig - Prod. Costs Ni Prod'!T75)*_xll.RiskTriang(ABS('orig - Prod. Costs Ni Prod'!T75) - ABS('orig - Prod. Costs Ni Prod'!T75*$C$2),ABS('orig - Prod. Costs Ni Prod'!T75),ABS('orig - Prod. Costs Ni Prod'!T75) + ABS('orig - Prod. Costs Ni Prod'!T75*$C$2))</f>
        <v>#VALUE!</v>
      </c>
      <c r="U75" s="35" t="e" cm="1">
        <f t="array" aca="1" ref="U75" ca="1">SIGN('orig - Prod. Costs Ni Prod'!U75)*_xll.RiskTriang(ABS('orig - Prod. Costs Ni Prod'!U75) - ABS('orig - Prod. Costs Ni Prod'!U75*$C$2),ABS('orig - Prod. Costs Ni Prod'!U75),ABS('orig - Prod. Costs Ni Prod'!U75) + ABS('orig - Prod. Costs Ni Prod'!U75*$C$2))</f>
        <v>#VALUE!</v>
      </c>
      <c r="V75" s="35" t="e" cm="1">
        <f t="array" aca="1" ref="V75" ca="1">SIGN('orig - Prod. Costs Ni Prod'!V75)*_xll.RiskTriang(ABS('orig - Prod. Costs Ni Prod'!V75) - ABS('orig - Prod. Costs Ni Prod'!V75*$C$2),ABS('orig - Prod. Costs Ni Prod'!V75),ABS('orig - Prod. Costs Ni Prod'!V75) + ABS('orig - Prod. Costs Ni Prod'!V75*$C$2))</f>
        <v>#VALUE!</v>
      </c>
      <c r="W75" s="35" t="e" cm="1">
        <f t="array" aca="1" ref="W75" ca="1">SIGN('orig - Prod. Costs Ni Prod'!W75)*_xll.RiskTriang(ABS('orig - Prod. Costs Ni Prod'!W75) - ABS('orig - Prod. Costs Ni Prod'!W75*$C$2),ABS('orig - Prod. Costs Ni Prod'!W75),ABS('orig - Prod. Costs Ni Prod'!W75) + ABS('orig - Prod. Costs Ni Prod'!W75*$C$2))</f>
        <v>#VALUE!</v>
      </c>
      <c r="X75" s="35" t="e" cm="1">
        <f t="array" aca="1" ref="X75" ca="1">SIGN('orig - Prod. Costs Ni Prod'!X75)*_xll.RiskTriang(ABS('orig - Prod. Costs Ni Prod'!X75) - ABS('orig - Prod. Costs Ni Prod'!X75*$C$2),ABS('orig - Prod. Costs Ni Prod'!X75),ABS('orig - Prod. Costs Ni Prod'!X75) + ABS('orig - Prod. Costs Ni Prod'!X75*$C$2))</f>
        <v>#VALUE!</v>
      </c>
      <c r="Y75" s="35" t="e" cm="1">
        <f t="array" aca="1" ref="Y75" ca="1">SIGN('orig - Prod. Costs Ni Prod'!Y75)*_xll.RiskTriang(ABS('orig - Prod. Costs Ni Prod'!Y75) - ABS('orig - Prod. Costs Ni Prod'!Y75*$C$2),ABS('orig - Prod. Costs Ni Prod'!Y75),ABS('orig - Prod. Costs Ni Prod'!Y75) + ABS('orig - Prod. Costs Ni Prod'!Y75*$C$2))</f>
        <v>#VALUE!</v>
      </c>
      <c r="Z75" s="35" t="e" cm="1">
        <f t="array" aca="1" ref="Z75" ca="1">SIGN('orig - Prod. Costs Ni Prod'!Z75)*_xll.RiskTriang(ABS('orig - Prod. Costs Ni Prod'!Z75) - ABS('orig - Prod. Costs Ni Prod'!Z75*$C$2),ABS('orig - Prod. Costs Ni Prod'!Z75),ABS('orig - Prod. Costs Ni Prod'!Z75) + ABS('orig - Prod. Costs Ni Prod'!Z75*$C$2))</f>
        <v>#VALUE!</v>
      </c>
      <c r="AA75" s="35" t="e" cm="1">
        <f t="array" aca="1" ref="AA75" ca="1">SIGN('orig - Prod. Costs Ni Prod'!AA75)*_xll.RiskTriang(ABS('orig - Prod. Costs Ni Prod'!AA75) - ABS('orig - Prod. Costs Ni Prod'!AA75*$C$2),ABS('orig - Prod. Costs Ni Prod'!AA75),ABS('orig - Prod. Costs Ni Prod'!AA75) + ABS('orig - Prod. Costs Ni Prod'!AA75*$C$2))</f>
        <v>#VALUE!</v>
      </c>
      <c r="AB75" s="35" t="e" cm="1">
        <f t="array" aca="1" ref="AB75" ca="1">SIGN('orig - Prod. Costs Ni Prod'!AB75)*_xll.RiskTriang(ABS('orig - Prod. Costs Ni Prod'!AB75) - ABS('orig - Prod. Costs Ni Prod'!AB75*$C$2),ABS('orig - Prod. Costs Ni Prod'!AB75),ABS('orig - Prod. Costs Ni Prod'!AB75) + ABS('orig - Prod. Costs Ni Prod'!AB75*$C$2))</f>
        <v>#VALUE!</v>
      </c>
      <c r="AC75" s="35" t="e" cm="1">
        <f t="array" aca="1" ref="AC75" ca="1">SIGN('orig - Prod. Costs Ni Prod'!AC75)*_xll.RiskTriang(ABS('orig - Prod. Costs Ni Prod'!AC75) - ABS('orig - Prod. Costs Ni Prod'!AC75*$C$2),ABS('orig - Prod. Costs Ni Prod'!AC75),ABS('orig - Prod. Costs Ni Prod'!AC75) + ABS('orig - Prod. Costs Ni Prod'!AC75*$C$2))</f>
        <v>#VALUE!</v>
      </c>
      <c r="AD75" s="35" t="e" cm="1">
        <f t="array" aca="1" ref="AD75" ca="1">SIGN('orig - Prod. Costs Ni Prod'!AD75)*_xll.RiskTriang(ABS('orig - Prod. Costs Ni Prod'!AD75) - ABS('orig - Prod. Costs Ni Prod'!AD75*$C$2),ABS('orig - Prod. Costs Ni Prod'!AD75),ABS('orig - Prod. Costs Ni Prod'!AD75) + ABS('orig - Prod. Costs Ni Prod'!AD75*$C$2))</f>
        <v>#VALUE!</v>
      </c>
      <c r="AE75" s="35" t="e" cm="1">
        <f t="array" aca="1" ref="AE75" ca="1">SIGN('orig - Prod. Costs Ni Prod'!AE75)*_xll.RiskTriang(ABS('orig - Prod. Costs Ni Prod'!AE75) - ABS('orig - Prod. Costs Ni Prod'!AE75*$C$2),ABS('orig - Prod. Costs Ni Prod'!AE75),ABS('orig - Prod. Costs Ni Prod'!AE75) + ABS('orig - Prod. Costs Ni Prod'!AE75*$C$2))</f>
        <v>#VALUE!</v>
      </c>
      <c r="AF75" s="35" t="e" cm="1">
        <f t="array" aca="1" ref="AF75" ca="1">SIGN('orig - Prod. Costs Ni Prod'!AF75)*_xll.RiskTriang(ABS('orig - Prod. Costs Ni Prod'!AF75) - ABS('orig - Prod. Costs Ni Prod'!AF75*$C$2),ABS('orig - Prod. Costs Ni Prod'!AF75),ABS('orig - Prod. Costs Ni Prod'!AF75) + ABS('orig - Prod. Costs Ni Prod'!AF75*$C$2))</f>
        <v>#VALUE!</v>
      </c>
      <c r="AG75" s="35" t="e" cm="1">
        <f t="array" aca="1" ref="AG75" ca="1">SIGN('orig - Prod. Costs Ni Prod'!AG75)*_xll.RiskTriang(ABS('orig - Prod. Costs Ni Prod'!AG75) - ABS('orig - Prod. Costs Ni Prod'!AG75*$C$2),ABS('orig - Prod. Costs Ni Prod'!AG75),ABS('orig - Prod. Costs Ni Prod'!AG75) + ABS('orig - Prod. Costs Ni Prod'!AG75*$C$2))</f>
        <v>#VALUE!</v>
      </c>
      <c r="AH75" s="35" t="e" cm="1">
        <f t="array" aca="1" ref="AH75" ca="1">SIGN('orig - Prod. Costs Ni Prod'!AH75)*_xll.RiskTriang(ABS('orig - Prod. Costs Ni Prod'!AH75) - ABS('orig - Prod. Costs Ni Prod'!AH75*$C$2),ABS('orig - Prod. Costs Ni Prod'!AH75),ABS('orig - Prod. Costs Ni Prod'!AH75) + ABS('orig - Prod. Costs Ni Prod'!AH75*$C$2))</f>
        <v>#VALUE!</v>
      </c>
      <c r="AI75" s="35" t="e" cm="1">
        <f t="array" aca="1" ref="AI75" ca="1">SIGN('orig - Prod. Costs Ni Prod'!AI75)*_xll.RiskTriang(ABS('orig - Prod. Costs Ni Prod'!AI75) - ABS('orig - Prod. Costs Ni Prod'!AI75*$C$2),ABS('orig - Prod. Costs Ni Prod'!AI75),ABS('orig - Prod. Costs Ni Prod'!AI75) + ABS('orig - Prod. Costs Ni Prod'!AI75*$C$2))</f>
        <v>#VALUE!</v>
      </c>
      <c r="AJ75" s="35" t="e" cm="1">
        <f t="array" aca="1" ref="AJ75" ca="1">SIGN('orig - Prod. Costs Ni Prod'!AJ75)*_xll.RiskTriang(ABS('orig - Prod. Costs Ni Prod'!AJ75) - ABS('orig - Prod. Costs Ni Prod'!AJ75*$C$2),ABS('orig - Prod. Costs Ni Prod'!AJ75),ABS('orig - Prod. Costs Ni Prod'!AJ75) + ABS('orig - Prod. Costs Ni Prod'!AJ75*$C$2))</f>
        <v>#VALUE!</v>
      </c>
      <c r="AK75" s="35" t="e" cm="1">
        <f t="array" aca="1" ref="AK75" ca="1">SIGN('orig - Prod. Costs Ni Prod'!AK75)*_xll.RiskTriang(ABS('orig - Prod. Costs Ni Prod'!AK75) - ABS('orig - Prod. Costs Ni Prod'!AK75*$C$2),ABS('orig - Prod. Costs Ni Prod'!AK75),ABS('orig - Prod. Costs Ni Prod'!AK75) + ABS('orig - Prod. Costs Ni Prod'!AK75*$C$2))</f>
        <v>#VALUE!</v>
      </c>
      <c r="AL75" s="35" t="e" cm="1">
        <f t="array" aca="1" ref="AL75" ca="1">SIGN('orig - Prod. Costs Ni Prod'!AL75)*_xll.RiskTriang(ABS('orig - Prod. Costs Ni Prod'!AL75) - ABS('orig - Prod. Costs Ni Prod'!AL75*$C$2),ABS('orig - Prod. Costs Ni Prod'!AL75),ABS('orig - Prod. Costs Ni Prod'!AL75) + ABS('orig - Prod. Costs Ni Prod'!AL75*$C$2))</f>
        <v>#VALUE!</v>
      </c>
      <c r="AM75" s="35" t="e" cm="1">
        <f t="array" aca="1" ref="AM75" ca="1">SIGN('orig - Prod. Costs Ni Prod'!AM75)*_xll.RiskTriang(ABS('orig - Prod. Costs Ni Prod'!AM75) - ABS('orig - Prod. Costs Ni Prod'!AM75*$C$2),ABS('orig - Prod. Costs Ni Prod'!AM75),ABS('orig - Prod. Costs Ni Prod'!AM75) + ABS('orig - Prod. Costs Ni Prod'!AM75*$C$2))</f>
        <v>#VALUE!</v>
      </c>
      <c r="AN75" s="35" t="e" cm="1">
        <f t="array" aca="1" ref="AN75" ca="1">SIGN('orig - Prod. Costs Ni Prod'!AN75)*_xll.RiskTriang(ABS('orig - Prod. Costs Ni Prod'!AN75) - ABS('orig - Prod. Costs Ni Prod'!AN75*$C$2),ABS('orig - Prod. Costs Ni Prod'!AN75),ABS('orig - Prod. Costs Ni Prod'!AN75) + ABS('orig - Prod. Costs Ni Prod'!AN75*$C$2))</f>
        <v>#VALUE!</v>
      </c>
      <c r="AO75" s="35" t="e" cm="1">
        <f t="array" aca="1" ref="AO75" ca="1">SIGN('orig - Prod. Costs Ni Prod'!AO75)*_xll.RiskTriang(ABS('orig - Prod. Costs Ni Prod'!AO75) - ABS('orig - Prod. Costs Ni Prod'!AO75*$C$2),ABS('orig - Prod. Costs Ni Prod'!AO75),ABS('orig - Prod. Costs Ni Prod'!AO75) + ABS('orig - Prod. Costs Ni Prod'!AO75*$C$2))</f>
        <v>#VALUE!</v>
      </c>
      <c r="AP75" s="35" t="e" cm="1">
        <f t="array" aca="1" ref="AP75" ca="1">SIGN('orig - Prod. Costs Ni Prod'!AP75)*_xll.RiskTriang(ABS('orig - Prod. Costs Ni Prod'!AP75) - ABS('orig - Prod. Costs Ni Prod'!AP75*$C$2),ABS('orig - Prod. Costs Ni Prod'!AP75),ABS('orig - Prod. Costs Ni Prod'!AP75) + ABS('orig - Prod. Costs Ni Prod'!AP75*$C$2))</f>
        <v>#VALUE!</v>
      </c>
      <c r="AQ75" s="35" t="e" cm="1">
        <f t="array" aca="1" ref="AQ75" ca="1">SIGN('orig - Prod. Costs Ni Prod'!AQ75)*_xll.RiskTriang(ABS('orig - Prod. Costs Ni Prod'!AQ75) - ABS('orig - Prod. Costs Ni Prod'!AQ75*$C$2),ABS('orig - Prod. Costs Ni Prod'!AQ75),ABS('orig - Prod. Costs Ni Prod'!AQ75) + ABS('orig - Prod. Costs Ni Prod'!AQ75*$C$2))</f>
        <v>#VALUE!</v>
      </c>
      <c r="AR75" s="35" t="e" cm="1">
        <f t="array" aca="1" ref="AR75" ca="1">SIGN('orig - Prod. Costs Ni Prod'!AR75)*_xll.RiskTriang(ABS('orig - Prod. Costs Ni Prod'!AR75) - ABS('orig - Prod. Costs Ni Prod'!AR75*$C$2),ABS('orig - Prod. Costs Ni Prod'!AR75),ABS('orig - Prod. Costs Ni Prod'!AR75) + ABS('orig - Prod. Costs Ni Prod'!AR75*$C$2))</f>
        <v>#VALUE!</v>
      </c>
      <c r="AS75" s="35" t="e" cm="1">
        <f t="array" aca="1" ref="AS75" ca="1">SIGN('orig - Prod. Costs Ni Prod'!AS75)*_xll.RiskTriang(ABS('orig - Prod. Costs Ni Prod'!AS75) - ABS('orig - Prod. Costs Ni Prod'!AS75*$C$2),ABS('orig - Prod. Costs Ni Prod'!AS75),ABS('orig - Prod. Costs Ni Prod'!AS75) + ABS('orig - Prod. Costs Ni Prod'!AS75*$C$2))</f>
        <v>#VALUE!</v>
      </c>
      <c r="AT75" s="35" t="e" cm="1">
        <f t="array" aca="1" ref="AT75" ca="1">SIGN('orig - Prod. Costs Ni Prod'!AT75)*_xll.RiskTriang(ABS('orig - Prod. Costs Ni Prod'!AT75) - ABS('orig - Prod. Costs Ni Prod'!AT75*$C$2),ABS('orig - Prod. Costs Ni Prod'!AT75),ABS('orig - Prod. Costs Ni Prod'!AT75) + ABS('orig - Prod. Costs Ni Prod'!AT75*$C$2))</f>
        <v>#VALUE!</v>
      </c>
    </row>
    <row r="76" spans="1:46" x14ac:dyDescent="0.25">
      <c r="A76" s="37">
        <v>44926</v>
      </c>
      <c r="B76" s="46" t="s">
        <v>92</v>
      </c>
      <c r="C76" s="46">
        <v>27501</v>
      </c>
      <c r="D76" s="46" t="s">
        <v>10</v>
      </c>
      <c r="E76" s="35">
        <v>2185.4880370000001</v>
      </c>
      <c r="F76" s="36">
        <v>0.144291</v>
      </c>
      <c r="G76" s="35">
        <v>56.223945999999998</v>
      </c>
      <c r="H76" s="35">
        <v>1.7729999999999999</v>
      </c>
      <c r="I76" s="35">
        <v>90</v>
      </c>
      <c r="J76" s="35">
        <v>1.5956999999999999</v>
      </c>
      <c r="K76" s="10">
        <v>2.6425766944885298</v>
      </c>
      <c r="L76" s="35" t="e" cm="1">
        <f t="array" aca="1" ref="L76" ca="1">SIGN('orig - Prod. Costs Ni Prod'!L76)*_xll.RiskTriang(ABS('orig - Prod. Costs Ni Prod'!L76) - ABS('orig - Prod. Costs Ni Prod'!L76*$C$2),ABS('orig - Prod. Costs Ni Prod'!L76),ABS('orig - Prod. Costs Ni Prod'!L76) + ABS('orig - Prod. Costs Ni Prod'!L76*$C$2))</f>
        <v>#VALUE!</v>
      </c>
      <c r="M76" s="35" t="e" cm="1">
        <f t="array" aca="1" ref="M76" ca="1">SIGN('orig - Prod. Costs Ni Prod'!M76)*_xll.RiskTriang(ABS('orig - Prod. Costs Ni Prod'!M76) - ABS('orig - Prod. Costs Ni Prod'!M76*$C$2),ABS('orig - Prod. Costs Ni Prod'!M76),ABS('orig - Prod. Costs Ni Prod'!M76) + ABS('orig - Prod. Costs Ni Prod'!M76*$C$2))</f>
        <v>#VALUE!</v>
      </c>
      <c r="N76" s="35" t="e" cm="1">
        <f t="array" aca="1" ref="N76" ca="1">SIGN('orig - Prod. Costs Ni Prod'!N76)*_xll.RiskTriang(ABS('orig - Prod. Costs Ni Prod'!N76) - ABS('orig - Prod. Costs Ni Prod'!N76*$C$2),ABS('orig - Prod. Costs Ni Prod'!N76),ABS('orig - Prod. Costs Ni Prod'!N76) + ABS('orig - Prod. Costs Ni Prod'!N76*$C$2))</f>
        <v>#VALUE!</v>
      </c>
      <c r="O76" s="35" t="e" cm="1">
        <f t="array" aca="1" ref="O76" ca="1">SIGN('orig - Prod. Costs Ni Prod'!O76)*_xll.RiskTriang(ABS('orig - Prod. Costs Ni Prod'!O76) - ABS('orig - Prod. Costs Ni Prod'!O76*$C$2),ABS('orig - Prod. Costs Ni Prod'!O76),ABS('orig - Prod. Costs Ni Prod'!O76) + ABS('orig - Prod. Costs Ni Prod'!O76*$C$2))</f>
        <v>#VALUE!</v>
      </c>
      <c r="P76" s="35" t="e" cm="1">
        <f t="array" aca="1" ref="P76" ca="1">SIGN('orig - Prod. Costs Ni Prod'!P76)*_xll.RiskTriang(ABS('orig - Prod. Costs Ni Prod'!P76) - ABS('orig - Prod. Costs Ni Prod'!P76*$C$2),ABS('orig - Prod. Costs Ni Prod'!P76),ABS('orig - Prod. Costs Ni Prod'!P76) + ABS('orig - Prod. Costs Ni Prod'!P76*$C$2))</f>
        <v>#VALUE!</v>
      </c>
      <c r="Q76" s="35" t="e" cm="1">
        <f t="array" aca="1" ref="Q76" ca="1">SIGN('orig - Prod. Costs Ni Prod'!Q76)*_xll.RiskTriang(ABS('orig - Prod. Costs Ni Prod'!Q76) - ABS('orig - Prod. Costs Ni Prod'!Q76*$C$2),ABS('orig - Prod. Costs Ni Prod'!Q76),ABS('orig - Prod. Costs Ni Prod'!Q76) + ABS('orig - Prod. Costs Ni Prod'!Q76*$C$2))</f>
        <v>#VALUE!</v>
      </c>
      <c r="R76" s="35" t="e" cm="1">
        <f t="array" aca="1" ref="R76" ca="1">SIGN('orig - Prod. Costs Ni Prod'!R76)*_xll.RiskTriang(ABS('orig - Prod. Costs Ni Prod'!R76) - ABS('orig - Prod. Costs Ni Prod'!R76*$C$2),ABS('orig - Prod. Costs Ni Prod'!R76),ABS('orig - Prod. Costs Ni Prod'!R76) + ABS('orig - Prod. Costs Ni Prod'!R76*$C$2))</f>
        <v>#VALUE!</v>
      </c>
      <c r="S76" s="35" t="e" cm="1">
        <f t="array" aca="1" ref="S76" ca="1">SIGN('orig - Prod. Costs Ni Prod'!S76)*_xll.RiskTriang(ABS('orig - Prod. Costs Ni Prod'!S76) - ABS('orig - Prod. Costs Ni Prod'!S76*$C$2),ABS('orig - Prod. Costs Ni Prod'!S76),ABS('orig - Prod. Costs Ni Prod'!S76) + ABS('orig - Prod. Costs Ni Prod'!S76*$C$2))</f>
        <v>#VALUE!</v>
      </c>
      <c r="T76" s="35" t="e" cm="1">
        <f t="array" aca="1" ref="T76" ca="1">SIGN('orig - Prod. Costs Ni Prod'!T76)*_xll.RiskTriang(ABS('orig - Prod. Costs Ni Prod'!T76) - ABS('orig - Prod. Costs Ni Prod'!T76*$C$2),ABS('orig - Prod. Costs Ni Prod'!T76),ABS('orig - Prod. Costs Ni Prod'!T76) + ABS('orig - Prod. Costs Ni Prod'!T76*$C$2))</f>
        <v>#VALUE!</v>
      </c>
      <c r="U76" s="35" t="e" cm="1">
        <f t="array" aca="1" ref="U76" ca="1">SIGN('orig - Prod. Costs Ni Prod'!U76)*_xll.RiskTriang(ABS('orig - Prod. Costs Ni Prod'!U76) - ABS('orig - Prod. Costs Ni Prod'!U76*$C$2),ABS('orig - Prod. Costs Ni Prod'!U76),ABS('orig - Prod. Costs Ni Prod'!U76) + ABS('orig - Prod. Costs Ni Prod'!U76*$C$2))</f>
        <v>#VALUE!</v>
      </c>
      <c r="V76" s="35" t="e" cm="1">
        <f t="array" aca="1" ref="V76" ca="1">SIGN('orig - Prod. Costs Ni Prod'!V76)*_xll.RiskTriang(ABS('orig - Prod. Costs Ni Prod'!V76) - ABS('orig - Prod. Costs Ni Prod'!V76*$C$2),ABS('orig - Prod. Costs Ni Prod'!V76),ABS('orig - Prod. Costs Ni Prod'!V76) + ABS('orig - Prod. Costs Ni Prod'!V76*$C$2))</f>
        <v>#VALUE!</v>
      </c>
      <c r="W76" s="35" t="e" cm="1">
        <f t="array" aca="1" ref="W76" ca="1">SIGN('orig - Prod. Costs Ni Prod'!W76)*_xll.RiskTriang(ABS('orig - Prod. Costs Ni Prod'!W76) - ABS('orig - Prod. Costs Ni Prod'!W76*$C$2),ABS('orig - Prod. Costs Ni Prod'!W76),ABS('orig - Prod. Costs Ni Prod'!W76) + ABS('orig - Prod. Costs Ni Prod'!W76*$C$2))</f>
        <v>#VALUE!</v>
      </c>
      <c r="X76" s="35" t="e" cm="1">
        <f t="array" aca="1" ref="X76" ca="1">SIGN('orig - Prod. Costs Ni Prod'!X76)*_xll.RiskTriang(ABS('orig - Prod. Costs Ni Prod'!X76) - ABS('orig - Prod. Costs Ni Prod'!X76*$C$2),ABS('orig - Prod. Costs Ni Prod'!X76),ABS('orig - Prod. Costs Ni Prod'!X76) + ABS('orig - Prod. Costs Ni Prod'!X76*$C$2))</f>
        <v>#VALUE!</v>
      </c>
      <c r="Y76" s="35" t="e" cm="1">
        <f t="array" aca="1" ref="Y76" ca="1">SIGN('orig - Prod. Costs Ni Prod'!Y76)*_xll.RiskTriang(ABS('orig - Prod. Costs Ni Prod'!Y76) - ABS('orig - Prod. Costs Ni Prod'!Y76*$C$2),ABS('orig - Prod. Costs Ni Prod'!Y76),ABS('orig - Prod. Costs Ni Prod'!Y76) + ABS('orig - Prod. Costs Ni Prod'!Y76*$C$2))</f>
        <v>#VALUE!</v>
      </c>
      <c r="Z76" s="35" t="e" cm="1">
        <f t="array" aca="1" ref="Z76" ca="1">SIGN('orig - Prod. Costs Ni Prod'!Z76)*_xll.RiskTriang(ABS('orig - Prod. Costs Ni Prod'!Z76) - ABS('orig - Prod. Costs Ni Prod'!Z76*$C$2),ABS('orig - Prod. Costs Ni Prod'!Z76),ABS('orig - Prod. Costs Ni Prod'!Z76) + ABS('orig - Prod. Costs Ni Prod'!Z76*$C$2))</f>
        <v>#VALUE!</v>
      </c>
      <c r="AA76" s="35" t="e" cm="1">
        <f t="array" aca="1" ref="AA76" ca="1">SIGN('orig - Prod. Costs Ni Prod'!AA76)*_xll.RiskTriang(ABS('orig - Prod. Costs Ni Prod'!AA76) - ABS('orig - Prod. Costs Ni Prod'!AA76*$C$2),ABS('orig - Prod. Costs Ni Prod'!AA76),ABS('orig - Prod. Costs Ni Prod'!AA76) + ABS('orig - Prod. Costs Ni Prod'!AA76*$C$2))</f>
        <v>#VALUE!</v>
      </c>
      <c r="AB76" s="35" t="e" cm="1">
        <f t="array" aca="1" ref="AB76" ca="1">SIGN('orig - Prod. Costs Ni Prod'!AB76)*_xll.RiskTriang(ABS('orig - Prod. Costs Ni Prod'!AB76) - ABS('orig - Prod. Costs Ni Prod'!AB76*$C$2),ABS('orig - Prod. Costs Ni Prod'!AB76),ABS('orig - Prod. Costs Ni Prod'!AB76) + ABS('orig - Prod. Costs Ni Prod'!AB76*$C$2))</f>
        <v>#VALUE!</v>
      </c>
      <c r="AC76" s="35" t="e" cm="1">
        <f t="array" aca="1" ref="AC76" ca="1">SIGN('orig - Prod. Costs Ni Prod'!AC76)*_xll.RiskTriang(ABS('orig - Prod. Costs Ni Prod'!AC76) - ABS('orig - Prod. Costs Ni Prod'!AC76*$C$2),ABS('orig - Prod. Costs Ni Prod'!AC76),ABS('orig - Prod. Costs Ni Prod'!AC76) + ABS('orig - Prod. Costs Ni Prod'!AC76*$C$2))</f>
        <v>#VALUE!</v>
      </c>
      <c r="AD76" s="35" t="e" cm="1">
        <f t="array" aca="1" ref="AD76" ca="1">SIGN('orig - Prod. Costs Ni Prod'!AD76)*_xll.RiskTriang(ABS('orig - Prod. Costs Ni Prod'!AD76) - ABS('orig - Prod. Costs Ni Prod'!AD76*$C$2),ABS('orig - Prod. Costs Ni Prod'!AD76),ABS('orig - Prod. Costs Ni Prod'!AD76) + ABS('orig - Prod. Costs Ni Prod'!AD76*$C$2))</f>
        <v>#VALUE!</v>
      </c>
      <c r="AE76" s="35" t="e" cm="1">
        <f t="array" aca="1" ref="AE76" ca="1">SIGN('orig - Prod. Costs Ni Prod'!AE76)*_xll.RiskTriang(ABS('orig - Prod. Costs Ni Prod'!AE76) - ABS('orig - Prod. Costs Ni Prod'!AE76*$C$2),ABS('orig - Prod. Costs Ni Prod'!AE76),ABS('orig - Prod. Costs Ni Prod'!AE76) + ABS('orig - Prod. Costs Ni Prod'!AE76*$C$2))</f>
        <v>#VALUE!</v>
      </c>
      <c r="AF76" s="35" t="e" cm="1">
        <f t="array" aca="1" ref="AF76" ca="1">SIGN('orig - Prod. Costs Ni Prod'!AF76)*_xll.RiskTriang(ABS('orig - Prod. Costs Ni Prod'!AF76) - ABS('orig - Prod. Costs Ni Prod'!AF76*$C$2),ABS('orig - Prod. Costs Ni Prod'!AF76),ABS('orig - Prod. Costs Ni Prod'!AF76) + ABS('orig - Prod. Costs Ni Prod'!AF76*$C$2))</f>
        <v>#VALUE!</v>
      </c>
      <c r="AG76" s="35" t="e" cm="1">
        <f t="array" aca="1" ref="AG76" ca="1">SIGN('orig - Prod. Costs Ni Prod'!AG76)*_xll.RiskTriang(ABS('orig - Prod. Costs Ni Prod'!AG76) - ABS('orig - Prod. Costs Ni Prod'!AG76*$C$2),ABS('orig - Prod. Costs Ni Prod'!AG76),ABS('orig - Prod. Costs Ni Prod'!AG76) + ABS('orig - Prod. Costs Ni Prod'!AG76*$C$2))</f>
        <v>#VALUE!</v>
      </c>
      <c r="AH76" s="35" t="e" cm="1">
        <f t="array" aca="1" ref="AH76" ca="1">SIGN('orig - Prod. Costs Ni Prod'!AH76)*_xll.RiskTriang(ABS('orig - Prod. Costs Ni Prod'!AH76) - ABS('orig - Prod. Costs Ni Prod'!AH76*$C$2),ABS('orig - Prod. Costs Ni Prod'!AH76),ABS('orig - Prod. Costs Ni Prod'!AH76) + ABS('orig - Prod. Costs Ni Prod'!AH76*$C$2))</f>
        <v>#VALUE!</v>
      </c>
      <c r="AI76" s="35" t="e" cm="1">
        <f t="array" aca="1" ref="AI76" ca="1">SIGN('orig - Prod. Costs Ni Prod'!AI76)*_xll.RiskTriang(ABS('orig - Prod. Costs Ni Prod'!AI76) - ABS('orig - Prod. Costs Ni Prod'!AI76*$C$2),ABS('orig - Prod. Costs Ni Prod'!AI76),ABS('orig - Prod. Costs Ni Prod'!AI76) + ABS('orig - Prod. Costs Ni Prod'!AI76*$C$2))</f>
        <v>#VALUE!</v>
      </c>
      <c r="AJ76" s="35" t="e" cm="1">
        <f t="array" aca="1" ref="AJ76" ca="1">SIGN('orig - Prod. Costs Ni Prod'!AJ76)*_xll.RiskTriang(ABS('orig - Prod. Costs Ni Prod'!AJ76) - ABS('orig - Prod. Costs Ni Prod'!AJ76*$C$2),ABS('orig - Prod. Costs Ni Prod'!AJ76),ABS('orig - Prod. Costs Ni Prod'!AJ76) + ABS('orig - Prod. Costs Ni Prod'!AJ76*$C$2))</f>
        <v>#VALUE!</v>
      </c>
      <c r="AK76" s="35" t="e" cm="1">
        <f t="array" aca="1" ref="AK76" ca="1">SIGN('orig - Prod. Costs Ni Prod'!AK76)*_xll.RiskTriang(ABS('orig - Prod. Costs Ni Prod'!AK76) - ABS('orig - Prod. Costs Ni Prod'!AK76*$C$2),ABS('orig - Prod. Costs Ni Prod'!AK76),ABS('orig - Prod. Costs Ni Prod'!AK76) + ABS('orig - Prod. Costs Ni Prod'!AK76*$C$2))</f>
        <v>#VALUE!</v>
      </c>
      <c r="AL76" s="35" t="e" cm="1">
        <f t="array" aca="1" ref="AL76" ca="1">SIGN('orig - Prod. Costs Ni Prod'!AL76)*_xll.RiskTriang(ABS('orig - Prod. Costs Ni Prod'!AL76) - ABS('orig - Prod. Costs Ni Prod'!AL76*$C$2),ABS('orig - Prod. Costs Ni Prod'!AL76),ABS('orig - Prod. Costs Ni Prod'!AL76) + ABS('orig - Prod. Costs Ni Prod'!AL76*$C$2))</f>
        <v>#VALUE!</v>
      </c>
      <c r="AM76" s="35" t="e" cm="1">
        <f t="array" aca="1" ref="AM76" ca="1">SIGN('orig - Prod. Costs Ni Prod'!AM76)*_xll.RiskTriang(ABS('orig - Prod. Costs Ni Prod'!AM76) - ABS('orig - Prod. Costs Ni Prod'!AM76*$C$2),ABS('orig - Prod. Costs Ni Prod'!AM76),ABS('orig - Prod. Costs Ni Prod'!AM76) + ABS('orig - Prod. Costs Ni Prod'!AM76*$C$2))</f>
        <v>#VALUE!</v>
      </c>
      <c r="AN76" s="35" t="e" cm="1">
        <f t="array" aca="1" ref="AN76" ca="1">SIGN('orig - Prod. Costs Ni Prod'!AN76)*_xll.RiskTriang(ABS('orig - Prod. Costs Ni Prod'!AN76) - ABS('orig - Prod. Costs Ni Prod'!AN76*$C$2),ABS('orig - Prod. Costs Ni Prod'!AN76),ABS('orig - Prod. Costs Ni Prod'!AN76) + ABS('orig - Prod. Costs Ni Prod'!AN76*$C$2))</f>
        <v>#VALUE!</v>
      </c>
      <c r="AO76" s="35" t="e" cm="1">
        <f t="array" aca="1" ref="AO76" ca="1">SIGN('orig - Prod. Costs Ni Prod'!AO76)*_xll.RiskTriang(ABS('orig - Prod. Costs Ni Prod'!AO76) - ABS('orig - Prod. Costs Ni Prod'!AO76*$C$2),ABS('orig - Prod. Costs Ni Prod'!AO76),ABS('orig - Prod. Costs Ni Prod'!AO76) + ABS('orig - Prod. Costs Ni Prod'!AO76*$C$2))</f>
        <v>#VALUE!</v>
      </c>
      <c r="AP76" s="35" t="e" cm="1">
        <f t="array" aca="1" ref="AP76" ca="1">SIGN('orig - Prod. Costs Ni Prod'!AP76)*_xll.RiskTriang(ABS('orig - Prod. Costs Ni Prod'!AP76) - ABS('orig - Prod. Costs Ni Prod'!AP76*$C$2),ABS('orig - Prod. Costs Ni Prod'!AP76),ABS('orig - Prod. Costs Ni Prod'!AP76) + ABS('orig - Prod. Costs Ni Prod'!AP76*$C$2))</f>
        <v>#VALUE!</v>
      </c>
      <c r="AQ76" s="35" t="e" cm="1">
        <f t="array" aca="1" ref="AQ76" ca="1">SIGN('orig - Prod. Costs Ni Prod'!AQ76)*_xll.RiskTriang(ABS('orig - Prod. Costs Ni Prod'!AQ76) - ABS('orig - Prod. Costs Ni Prod'!AQ76*$C$2),ABS('orig - Prod. Costs Ni Prod'!AQ76),ABS('orig - Prod. Costs Ni Prod'!AQ76) + ABS('orig - Prod. Costs Ni Prod'!AQ76*$C$2))</f>
        <v>#VALUE!</v>
      </c>
      <c r="AR76" s="35" t="e" cm="1">
        <f t="array" aca="1" ref="AR76" ca="1">SIGN('orig - Prod. Costs Ni Prod'!AR76)*_xll.RiskTriang(ABS('orig - Prod. Costs Ni Prod'!AR76) - ABS('orig - Prod. Costs Ni Prod'!AR76*$C$2),ABS('orig - Prod. Costs Ni Prod'!AR76),ABS('orig - Prod. Costs Ni Prod'!AR76) + ABS('orig - Prod. Costs Ni Prod'!AR76*$C$2))</f>
        <v>#VALUE!</v>
      </c>
      <c r="AS76" s="35" t="e" cm="1">
        <f t="array" aca="1" ref="AS76" ca="1">SIGN('orig - Prod. Costs Ni Prod'!AS76)*_xll.RiskTriang(ABS('orig - Prod. Costs Ni Prod'!AS76) - ABS('orig - Prod. Costs Ni Prod'!AS76*$C$2),ABS('orig - Prod. Costs Ni Prod'!AS76),ABS('orig - Prod. Costs Ni Prod'!AS76) + ABS('orig - Prod. Costs Ni Prod'!AS76*$C$2))</f>
        <v>#VALUE!</v>
      </c>
      <c r="AT76" s="35" t="e" cm="1">
        <f t="array" aca="1" ref="AT76" ca="1">SIGN('orig - Prod. Costs Ni Prod'!AT76)*_xll.RiskTriang(ABS('orig - Prod. Costs Ni Prod'!AT76) - ABS('orig - Prod. Costs Ni Prod'!AT76*$C$2),ABS('orig - Prod. Costs Ni Prod'!AT76),ABS('orig - Prod. Costs Ni Prod'!AT76) + ABS('orig - Prod. Costs Ni Prod'!AT76*$C$2))</f>
        <v>#VALUE!</v>
      </c>
    </row>
    <row r="80" spans="1:46" x14ac:dyDescent="0.25">
      <c r="AE80" s="45" t="e">
        <f>ABS(SIGN('orig - Prod. Costs Ni Prod'!AE20))</f>
        <v>#VALUE!</v>
      </c>
    </row>
  </sheetData>
  <mergeCells count="47">
    <mergeCell ref="AP6:AP9"/>
    <mergeCell ref="AQ6:AQ9"/>
    <mergeCell ref="AR6:AR9"/>
    <mergeCell ref="AS6:AS9"/>
    <mergeCell ref="AT6:AT9"/>
    <mergeCell ref="AO6:AO9"/>
    <mergeCell ref="AD6:AD9"/>
    <mergeCell ref="AE6:AE9"/>
    <mergeCell ref="AF6:AF9"/>
    <mergeCell ref="AG6:AG9"/>
    <mergeCell ref="AH6:AH9"/>
    <mergeCell ref="AI6:AI9"/>
    <mergeCell ref="AJ6:AJ9"/>
    <mergeCell ref="AK6:AK9"/>
    <mergeCell ref="AL6:AL9"/>
    <mergeCell ref="AM6:AM9"/>
    <mergeCell ref="AN6:AN9"/>
    <mergeCell ref="AC6:AC9"/>
    <mergeCell ref="R6:R9"/>
    <mergeCell ref="S6:S9"/>
    <mergeCell ref="T6:T9"/>
    <mergeCell ref="U6:U9"/>
    <mergeCell ref="V6:V9"/>
    <mergeCell ref="W6:W9"/>
    <mergeCell ref="X6:X9"/>
    <mergeCell ref="Y6:Y9"/>
    <mergeCell ref="Z6:Z9"/>
    <mergeCell ref="AA6:AA9"/>
    <mergeCell ref="AB6:AB9"/>
    <mergeCell ref="Q6:Q9"/>
    <mergeCell ref="F6:F9"/>
    <mergeCell ref="G6:G9"/>
    <mergeCell ref="H6:H9"/>
    <mergeCell ref="I6:I9"/>
    <mergeCell ref="J6:J9"/>
    <mergeCell ref="K6:K9"/>
    <mergeCell ref="L6:L9"/>
    <mergeCell ref="M6:M9"/>
    <mergeCell ref="N6:N9"/>
    <mergeCell ref="O6:O9"/>
    <mergeCell ref="P6:P9"/>
    <mergeCell ref="E6:E9"/>
    <mergeCell ref="A1:D1"/>
    <mergeCell ref="A6:A9"/>
    <mergeCell ref="B6:B9"/>
    <mergeCell ref="C6:C9"/>
    <mergeCell ref="D6:D9"/>
  </mergeCells>
  <conditionalFormatting sqref="L10:AT76">
    <cfRule type="expression" dxfId="2" priority="1" stopIfTrue="1">
      <formula>RiskColorCellsSimOutput</formula>
    </cfRule>
    <cfRule type="expression" dxfId="1" priority="2" stopIfTrue="1">
      <formula>RiskColorCellsSimInput</formula>
    </cfRule>
    <cfRule type="expression" dxfId="0" priority="3" stopIfTrue="1">
      <formula>RiskColorCellsSimStatistics</formula>
    </cfRule>
  </conditionalFormatting>
  <pageMargins left="0.75" right="0.75" top="1" bottom="1" header="0.5" footer="0.5"/>
  <pageSetup paperSize="9" fitToWidth="0" fitToHeight="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E56AC-E199-4D63-83F1-1D74ADDC7932}">
  <sheetPr>
    <outlinePr summaryBelow="0" summaryRight="0"/>
    <pageSetUpPr autoPageBreaks="0"/>
  </sheetPr>
  <dimension ref="A1:AT76"/>
  <sheetViews>
    <sheetView workbookViewId="0">
      <selection sqref="A1:D1"/>
    </sheetView>
  </sheetViews>
  <sheetFormatPr defaultColWidth="8.7265625" defaultRowHeight="12.5" x14ac:dyDescent="0.25"/>
  <cols>
    <col min="1" max="1" width="28.54296875" style="6" customWidth="1"/>
    <col min="2" max="2" width="24" style="6" customWidth="1"/>
    <col min="3" max="3" width="17.54296875" style="6" customWidth="1"/>
    <col min="4" max="4" width="21.54296875" style="6" customWidth="1"/>
    <col min="5" max="5" width="23.1796875" style="6" customWidth="1"/>
    <col min="6" max="6" width="20.453125" style="6" customWidth="1"/>
    <col min="7" max="7" width="17.453125" style="6" customWidth="1"/>
    <col min="8" max="8" width="19.453125" style="6" customWidth="1"/>
    <col min="9" max="10" width="17.453125" style="6" customWidth="1"/>
    <col min="11" max="11" width="22.453125" style="6" customWidth="1"/>
    <col min="12" max="13" width="19.453125" style="6" customWidth="1"/>
    <col min="14" max="14" width="17.453125" style="6" customWidth="1"/>
    <col min="15" max="19" width="19.453125" style="6" customWidth="1"/>
    <col min="20" max="22" width="21.1796875" style="6" customWidth="1"/>
    <col min="23" max="24" width="19.453125" style="6" customWidth="1"/>
    <col min="25" max="25" width="21.1796875" style="6" customWidth="1"/>
    <col min="26" max="26" width="19.453125" style="6" customWidth="1"/>
    <col min="27" max="27" width="21.1796875" style="6" customWidth="1"/>
    <col min="28" max="28" width="17.453125" style="6" customWidth="1"/>
    <col min="29" max="29" width="19.453125" style="6" customWidth="1"/>
    <col min="30" max="30" width="17.54296875" style="6" customWidth="1"/>
    <col min="31" max="31" width="20.453125" style="6" customWidth="1"/>
    <col min="32" max="32" width="21.1796875" style="6" customWidth="1"/>
    <col min="33" max="34" width="17.453125" style="6" customWidth="1"/>
    <col min="35" max="35" width="19.453125" style="6" customWidth="1"/>
    <col min="36" max="37" width="21.1796875" style="6" customWidth="1"/>
    <col min="38" max="38" width="18.453125" style="6" customWidth="1"/>
    <col min="39" max="39" width="19.453125" style="6" customWidth="1"/>
    <col min="40" max="40" width="17.54296875" style="6" customWidth="1"/>
    <col min="41" max="41" width="17.453125" style="6" customWidth="1"/>
    <col min="42" max="44" width="21.1796875" style="6" customWidth="1"/>
    <col min="45" max="46" width="20.453125" style="6" customWidth="1"/>
    <col min="47" max="16384" width="8.7265625" style="6"/>
  </cols>
  <sheetData>
    <row r="1" spans="1:46" ht="40" customHeight="1" x14ac:dyDescent="0.25">
      <c r="A1" s="141"/>
      <c r="B1" s="140"/>
      <c r="C1" s="140"/>
      <c r="D1" s="140"/>
    </row>
    <row r="2" spans="1:46" ht="30" customHeight="1" x14ac:dyDescent="0.35">
      <c r="A2" s="40" t="s">
        <v>93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</row>
    <row r="3" spans="1:46" ht="13" x14ac:dyDescent="0.25">
      <c r="A3" s="38" t="s">
        <v>0</v>
      </c>
    </row>
    <row r="4" spans="1:46" ht="13" x14ac:dyDescent="0.25">
      <c r="A4" s="38" t="s">
        <v>1</v>
      </c>
    </row>
    <row r="5" spans="1:46" x14ac:dyDescent="0.25">
      <c r="A5" s="7"/>
    </row>
    <row r="6" spans="1:46" x14ac:dyDescent="0.25">
      <c r="A6" s="142" t="s">
        <v>2</v>
      </c>
      <c r="B6" s="142" t="s">
        <v>3</v>
      </c>
      <c r="C6" s="142" t="s">
        <v>4</v>
      </c>
      <c r="D6" s="142" t="s">
        <v>5</v>
      </c>
      <c r="E6" s="139" t="s">
        <v>6</v>
      </c>
      <c r="F6" s="139" t="s">
        <v>94</v>
      </c>
      <c r="G6" s="139" t="s">
        <v>95</v>
      </c>
      <c r="H6" s="139" t="s">
        <v>96</v>
      </c>
      <c r="I6" s="139" t="s">
        <v>97</v>
      </c>
      <c r="J6" s="139" t="s">
        <v>98</v>
      </c>
      <c r="K6" s="139" t="s">
        <v>99</v>
      </c>
      <c r="L6" s="139" t="s">
        <v>100</v>
      </c>
      <c r="M6" s="139" t="s">
        <v>101</v>
      </c>
      <c r="N6" s="139" t="s">
        <v>102</v>
      </c>
      <c r="O6" s="139" t="s">
        <v>103</v>
      </c>
      <c r="P6" s="139" t="s">
        <v>104</v>
      </c>
      <c r="Q6" s="139" t="s">
        <v>105</v>
      </c>
      <c r="R6" s="139" t="s">
        <v>106</v>
      </c>
      <c r="S6" s="139" t="s">
        <v>107</v>
      </c>
      <c r="T6" s="139" t="s">
        <v>108</v>
      </c>
      <c r="U6" s="139" t="s">
        <v>109</v>
      </c>
      <c r="V6" s="139" t="s">
        <v>110</v>
      </c>
      <c r="W6" s="139" t="s">
        <v>111</v>
      </c>
      <c r="X6" s="139" t="s">
        <v>112</v>
      </c>
      <c r="Y6" s="139" t="s">
        <v>113</v>
      </c>
      <c r="Z6" s="139" t="s">
        <v>114</v>
      </c>
      <c r="AA6" s="139" t="s">
        <v>115</v>
      </c>
      <c r="AB6" s="139" t="s">
        <v>116</v>
      </c>
      <c r="AC6" s="139" t="s">
        <v>117</v>
      </c>
      <c r="AD6" s="139" t="s">
        <v>118</v>
      </c>
      <c r="AE6" s="139" t="s">
        <v>119</v>
      </c>
      <c r="AF6" s="139" t="s">
        <v>120</v>
      </c>
      <c r="AG6" s="139" t="s">
        <v>121</v>
      </c>
      <c r="AH6" s="139" t="s">
        <v>122</v>
      </c>
      <c r="AI6" s="139" t="s">
        <v>123</v>
      </c>
      <c r="AJ6" s="139" t="s">
        <v>124</v>
      </c>
      <c r="AK6" s="139" t="s">
        <v>125</v>
      </c>
      <c r="AL6" s="139" t="s">
        <v>126</v>
      </c>
      <c r="AM6" s="139" t="s">
        <v>127</v>
      </c>
      <c r="AN6" s="139" t="s">
        <v>128</v>
      </c>
      <c r="AO6" s="139" t="s">
        <v>129</v>
      </c>
      <c r="AP6" s="139" t="s">
        <v>130</v>
      </c>
      <c r="AQ6" s="139" t="s">
        <v>131</v>
      </c>
      <c r="AR6" s="139" t="s">
        <v>132</v>
      </c>
      <c r="AS6" s="139" t="s">
        <v>133</v>
      </c>
      <c r="AT6" s="139" t="s">
        <v>134</v>
      </c>
    </row>
    <row r="7" spans="1:46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</row>
    <row r="8" spans="1:46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</row>
    <row r="9" spans="1:46" x14ac:dyDescent="0.25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</row>
    <row r="10" spans="1:46" ht="14" x14ac:dyDescent="0.3">
      <c r="A10" s="50" t="s">
        <v>221</v>
      </c>
      <c r="B10" s="50" t="s">
        <v>221</v>
      </c>
      <c r="C10" s="50" t="s">
        <v>221</v>
      </c>
      <c r="D10" s="50" t="s">
        <v>221</v>
      </c>
      <c r="E10" s="50" t="s">
        <v>221</v>
      </c>
      <c r="F10" s="50" t="s">
        <v>221</v>
      </c>
      <c r="G10" s="50" t="s">
        <v>221</v>
      </c>
      <c r="H10" s="50" t="s">
        <v>221</v>
      </c>
      <c r="I10" s="50" t="s">
        <v>221</v>
      </c>
      <c r="J10" s="50" t="s">
        <v>221</v>
      </c>
      <c r="K10" s="50" t="s">
        <v>221</v>
      </c>
      <c r="L10" s="50" t="s">
        <v>221</v>
      </c>
      <c r="M10" s="50" t="s">
        <v>221</v>
      </c>
      <c r="N10" s="50" t="s">
        <v>221</v>
      </c>
      <c r="O10" s="50" t="s">
        <v>221</v>
      </c>
      <c r="P10" s="50" t="s">
        <v>221</v>
      </c>
      <c r="Q10" s="50" t="s">
        <v>221</v>
      </c>
      <c r="R10" s="50" t="s">
        <v>221</v>
      </c>
      <c r="S10" s="50" t="s">
        <v>221</v>
      </c>
      <c r="T10" s="50" t="s">
        <v>221</v>
      </c>
      <c r="U10" s="50" t="s">
        <v>221</v>
      </c>
      <c r="V10" s="50" t="s">
        <v>221</v>
      </c>
      <c r="W10" s="50" t="s">
        <v>221</v>
      </c>
      <c r="X10" s="50" t="s">
        <v>221</v>
      </c>
      <c r="Y10" s="50" t="s">
        <v>221</v>
      </c>
      <c r="Z10" s="50" t="s">
        <v>221</v>
      </c>
      <c r="AA10" s="50" t="s">
        <v>221</v>
      </c>
      <c r="AB10" s="50" t="s">
        <v>221</v>
      </c>
      <c r="AC10" s="50" t="s">
        <v>221</v>
      </c>
      <c r="AD10" s="50" t="s">
        <v>221</v>
      </c>
      <c r="AE10" s="50" t="s">
        <v>221</v>
      </c>
      <c r="AF10" s="50" t="s">
        <v>221</v>
      </c>
      <c r="AG10" s="50" t="s">
        <v>221</v>
      </c>
      <c r="AH10" s="50" t="s">
        <v>221</v>
      </c>
      <c r="AI10" s="50" t="s">
        <v>221</v>
      </c>
      <c r="AJ10" s="50" t="s">
        <v>221</v>
      </c>
      <c r="AK10" s="50" t="s">
        <v>221</v>
      </c>
      <c r="AL10" s="50" t="s">
        <v>221</v>
      </c>
      <c r="AM10" s="50" t="s">
        <v>221</v>
      </c>
      <c r="AN10" s="50" t="s">
        <v>221</v>
      </c>
      <c r="AO10" s="50" t="s">
        <v>221</v>
      </c>
      <c r="AP10" s="50" t="s">
        <v>221</v>
      </c>
      <c r="AQ10" s="50" t="s">
        <v>221</v>
      </c>
      <c r="AR10" s="50" t="s">
        <v>221</v>
      </c>
      <c r="AS10" s="50" t="s">
        <v>221</v>
      </c>
      <c r="AT10" s="50" t="s">
        <v>221</v>
      </c>
    </row>
    <row r="11" spans="1:46" ht="14" x14ac:dyDescent="0.3">
      <c r="A11" s="50" t="s">
        <v>221</v>
      </c>
      <c r="B11" s="50" t="s">
        <v>221</v>
      </c>
      <c r="C11" s="50" t="s">
        <v>221</v>
      </c>
      <c r="D11" s="50" t="s">
        <v>221</v>
      </c>
      <c r="E11" s="50" t="s">
        <v>221</v>
      </c>
      <c r="F11" s="50" t="s">
        <v>221</v>
      </c>
      <c r="G11" s="50" t="s">
        <v>221</v>
      </c>
      <c r="H11" s="50" t="s">
        <v>221</v>
      </c>
      <c r="I11" s="50" t="s">
        <v>221</v>
      </c>
      <c r="J11" s="50" t="s">
        <v>221</v>
      </c>
      <c r="K11" s="50" t="s">
        <v>221</v>
      </c>
      <c r="L11" s="50" t="s">
        <v>221</v>
      </c>
      <c r="M11" s="50" t="s">
        <v>221</v>
      </c>
      <c r="N11" s="50" t="s">
        <v>221</v>
      </c>
      <c r="O11" s="50" t="s">
        <v>221</v>
      </c>
      <c r="P11" s="50" t="s">
        <v>221</v>
      </c>
      <c r="Q11" s="50" t="s">
        <v>221</v>
      </c>
      <c r="R11" s="50" t="s">
        <v>221</v>
      </c>
      <c r="S11" s="50" t="s">
        <v>221</v>
      </c>
      <c r="T11" s="50" t="s">
        <v>221</v>
      </c>
      <c r="U11" s="50" t="s">
        <v>221</v>
      </c>
      <c r="V11" s="50" t="s">
        <v>221</v>
      </c>
      <c r="W11" s="50" t="s">
        <v>221</v>
      </c>
      <c r="X11" s="50" t="s">
        <v>221</v>
      </c>
      <c r="Y11" s="50" t="s">
        <v>221</v>
      </c>
      <c r="Z11" s="50" t="s">
        <v>221</v>
      </c>
      <c r="AA11" s="50" t="s">
        <v>221</v>
      </c>
      <c r="AB11" s="50" t="s">
        <v>221</v>
      </c>
      <c r="AC11" s="50" t="s">
        <v>221</v>
      </c>
      <c r="AD11" s="50" t="s">
        <v>221</v>
      </c>
      <c r="AE11" s="50" t="s">
        <v>221</v>
      </c>
      <c r="AF11" s="50" t="s">
        <v>221</v>
      </c>
      <c r="AG11" s="50" t="s">
        <v>221</v>
      </c>
      <c r="AH11" s="50" t="s">
        <v>221</v>
      </c>
      <c r="AI11" s="50" t="s">
        <v>221</v>
      </c>
      <c r="AJ11" s="50" t="s">
        <v>221</v>
      </c>
      <c r="AK11" s="50" t="s">
        <v>221</v>
      </c>
      <c r="AL11" s="50" t="s">
        <v>221</v>
      </c>
      <c r="AM11" s="50" t="s">
        <v>221</v>
      </c>
      <c r="AN11" s="50" t="s">
        <v>221</v>
      </c>
      <c r="AO11" s="50" t="s">
        <v>221</v>
      </c>
      <c r="AP11" s="50" t="s">
        <v>221</v>
      </c>
      <c r="AQ11" s="50" t="s">
        <v>221</v>
      </c>
      <c r="AR11" s="50" t="s">
        <v>221</v>
      </c>
      <c r="AS11" s="50" t="s">
        <v>221</v>
      </c>
      <c r="AT11" s="50" t="s">
        <v>221</v>
      </c>
    </row>
    <row r="12" spans="1:46" ht="14" x14ac:dyDescent="0.3">
      <c r="A12" s="50" t="s">
        <v>221</v>
      </c>
      <c r="B12" s="50" t="s">
        <v>221</v>
      </c>
      <c r="C12" s="50" t="s">
        <v>221</v>
      </c>
      <c r="D12" s="50" t="s">
        <v>221</v>
      </c>
      <c r="E12" s="50" t="s">
        <v>221</v>
      </c>
      <c r="F12" s="50" t="s">
        <v>221</v>
      </c>
      <c r="G12" s="50" t="s">
        <v>221</v>
      </c>
      <c r="H12" s="50" t="s">
        <v>221</v>
      </c>
      <c r="I12" s="50" t="s">
        <v>221</v>
      </c>
      <c r="J12" s="50" t="s">
        <v>221</v>
      </c>
      <c r="K12" s="50" t="s">
        <v>221</v>
      </c>
      <c r="L12" s="50" t="s">
        <v>221</v>
      </c>
      <c r="M12" s="50" t="s">
        <v>221</v>
      </c>
      <c r="N12" s="50" t="s">
        <v>221</v>
      </c>
      <c r="O12" s="50" t="s">
        <v>221</v>
      </c>
      <c r="P12" s="50" t="s">
        <v>221</v>
      </c>
      <c r="Q12" s="50" t="s">
        <v>221</v>
      </c>
      <c r="R12" s="50" t="s">
        <v>221</v>
      </c>
      <c r="S12" s="50" t="s">
        <v>221</v>
      </c>
      <c r="T12" s="50" t="s">
        <v>221</v>
      </c>
      <c r="U12" s="50" t="s">
        <v>221</v>
      </c>
      <c r="V12" s="50" t="s">
        <v>221</v>
      </c>
      <c r="W12" s="50" t="s">
        <v>221</v>
      </c>
      <c r="X12" s="50" t="s">
        <v>221</v>
      </c>
      <c r="Y12" s="50" t="s">
        <v>221</v>
      </c>
      <c r="Z12" s="50" t="s">
        <v>221</v>
      </c>
      <c r="AA12" s="50" t="s">
        <v>221</v>
      </c>
      <c r="AB12" s="50" t="s">
        <v>221</v>
      </c>
      <c r="AC12" s="50" t="s">
        <v>221</v>
      </c>
      <c r="AD12" s="50" t="s">
        <v>221</v>
      </c>
      <c r="AE12" s="50" t="s">
        <v>221</v>
      </c>
      <c r="AF12" s="50" t="s">
        <v>221</v>
      </c>
      <c r="AG12" s="50" t="s">
        <v>221</v>
      </c>
      <c r="AH12" s="50" t="s">
        <v>221</v>
      </c>
      <c r="AI12" s="50" t="s">
        <v>221</v>
      </c>
      <c r="AJ12" s="50" t="s">
        <v>221</v>
      </c>
      <c r="AK12" s="50" t="s">
        <v>221</v>
      </c>
      <c r="AL12" s="50" t="s">
        <v>221</v>
      </c>
      <c r="AM12" s="50" t="s">
        <v>221</v>
      </c>
      <c r="AN12" s="50" t="s">
        <v>221</v>
      </c>
      <c r="AO12" s="50" t="s">
        <v>221</v>
      </c>
      <c r="AP12" s="50" t="s">
        <v>221</v>
      </c>
      <c r="AQ12" s="50" t="s">
        <v>221</v>
      </c>
      <c r="AR12" s="50" t="s">
        <v>221</v>
      </c>
      <c r="AS12" s="50" t="s">
        <v>221</v>
      </c>
      <c r="AT12" s="50" t="s">
        <v>221</v>
      </c>
    </row>
    <row r="13" spans="1:46" ht="14" x14ac:dyDescent="0.3">
      <c r="A13" s="50" t="s">
        <v>221</v>
      </c>
      <c r="B13" s="50" t="s">
        <v>221</v>
      </c>
      <c r="C13" s="50" t="s">
        <v>221</v>
      </c>
      <c r="D13" s="50" t="s">
        <v>221</v>
      </c>
      <c r="E13" s="50" t="s">
        <v>221</v>
      </c>
      <c r="F13" s="50" t="s">
        <v>221</v>
      </c>
      <c r="G13" s="50" t="s">
        <v>221</v>
      </c>
      <c r="H13" s="50" t="s">
        <v>221</v>
      </c>
      <c r="I13" s="50" t="s">
        <v>221</v>
      </c>
      <c r="J13" s="50" t="s">
        <v>221</v>
      </c>
      <c r="K13" s="50" t="s">
        <v>221</v>
      </c>
      <c r="L13" s="50" t="s">
        <v>221</v>
      </c>
      <c r="M13" s="50" t="s">
        <v>221</v>
      </c>
      <c r="N13" s="50" t="s">
        <v>221</v>
      </c>
      <c r="O13" s="50" t="s">
        <v>221</v>
      </c>
      <c r="P13" s="50" t="s">
        <v>221</v>
      </c>
      <c r="Q13" s="50" t="s">
        <v>221</v>
      </c>
      <c r="R13" s="50" t="s">
        <v>221</v>
      </c>
      <c r="S13" s="50" t="s">
        <v>221</v>
      </c>
      <c r="T13" s="50" t="s">
        <v>221</v>
      </c>
      <c r="U13" s="50" t="s">
        <v>221</v>
      </c>
      <c r="V13" s="50" t="s">
        <v>221</v>
      </c>
      <c r="W13" s="50" t="s">
        <v>221</v>
      </c>
      <c r="X13" s="50" t="s">
        <v>221</v>
      </c>
      <c r="Y13" s="50" t="s">
        <v>221</v>
      </c>
      <c r="Z13" s="50" t="s">
        <v>221</v>
      </c>
      <c r="AA13" s="50" t="s">
        <v>221</v>
      </c>
      <c r="AB13" s="50" t="s">
        <v>221</v>
      </c>
      <c r="AC13" s="50" t="s">
        <v>221</v>
      </c>
      <c r="AD13" s="50" t="s">
        <v>221</v>
      </c>
      <c r="AE13" s="50" t="s">
        <v>221</v>
      </c>
      <c r="AF13" s="50" t="s">
        <v>221</v>
      </c>
      <c r="AG13" s="50" t="s">
        <v>221</v>
      </c>
      <c r="AH13" s="50" t="s">
        <v>221</v>
      </c>
      <c r="AI13" s="50" t="s">
        <v>221</v>
      </c>
      <c r="AJ13" s="50" t="s">
        <v>221</v>
      </c>
      <c r="AK13" s="50" t="s">
        <v>221</v>
      </c>
      <c r="AL13" s="50" t="s">
        <v>221</v>
      </c>
      <c r="AM13" s="50" t="s">
        <v>221</v>
      </c>
      <c r="AN13" s="50" t="s">
        <v>221</v>
      </c>
      <c r="AO13" s="50" t="s">
        <v>221</v>
      </c>
      <c r="AP13" s="50" t="s">
        <v>221</v>
      </c>
      <c r="AQ13" s="50" t="s">
        <v>221</v>
      </c>
      <c r="AR13" s="50" t="s">
        <v>221</v>
      </c>
      <c r="AS13" s="50" t="s">
        <v>221</v>
      </c>
      <c r="AT13" s="50" t="s">
        <v>221</v>
      </c>
    </row>
    <row r="14" spans="1:46" ht="14" x14ac:dyDescent="0.3">
      <c r="A14" s="50" t="s">
        <v>221</v>
      </c>
      <c r="B14" s="50" t="s">
        <v>221</v>
      </c>
      <c r="C14" s="50" t="s">
        <v>221</v>
      </c>
      <c r="D14" s="50" t="s">
        <v>221</v>
      </c>
      <c r="E14" s="50" t="s">
        <v>221</v>
      </c>
      <c r="F14" s="50" t="s">
        <v>221</v>
      </c>
      <c r="G14" s="50" t="s">
        <v>221</v>
      </c>
      <c r="H14" s="50" t="s">
        <v>221</v>
      </c>
      <c r="I14" s="50" t="s">
        <v>221</v>
      </c>
      <c r="J14" s="50" t="s">
        <v>221</v>
      </c>
      <c r="K14" s="50" t="s">
        <v>221</v>
      </c>
      <c r="L14" s="50" t="s">
        <v>221</v>
      </c>
      <c r="M14" s="50" t="s">
        <v>221</v>
      </c>
      <c r="N14" s="50" t="s">
        <v>221</v>
      </c>
      <c r="O14" s="50" t="s">
        <v>221</v>
      </c>
      <c r="P14" s="50" t="s">
        <v>221</v>
      </c>
      <c r="Q14" s="50" t="s">
        <v>221</v>
      </c>
      <c r="R14" s="50" t="s">
        <v>221</v>
      </c>
      <c r="S14" s="50" t="s">
        <v>221</v>
      </c>
      <c r="T14" s="50" t="s">
        <v>221</v>
      </c>
      <c r="U14" s="50" t="s">
        <v>221</v>
      </c>
      <c r="V14" s="50" t="s">
        <v>221</v>
      </c>
      <c r="W14" s="50" t="s">
        <v>221</v>
      </c>
      <c r="X14" s="50" t="s">
        <v>221</v>
      </c>
      <c r="Y14" s="50" t="s">
        <v>221</v>
      </c>
      <c r="Z14" s="50" t="s">
        <v>221</v>
      </c>
      <c r="AA14" s="50" t="s">
        <v>221</v>
      </c>
      <c r="AB14" s="50" t="s">
        <v>221</v>
      </c>
      <c r="AC14" s="50" t="s">
        <v>221</v>
      </c>
      <c r="AD14" s="50" t="s">
        <v>221</v>
      </c>
      <c r="AE14" s="50" t="s">
        <v>221</v>
      </c>
      <c r="AF14" s="50" t="s">
        <v>221</v>
      </c>
      <c r="AG14" s="50" t="s">
        <v>221</v>
      </c>
      <c r="AH14" s="50" t="s">
        <v>221</v>
      </c>
      <c r="AI14" s="50" t="s">
        <v>221</v>
      </c>
      <c r="AJ14" s="50" t="s">
        <v>221</v>
      </c>
      <c r="AK14" s="50" t="s">
        <v>221</v>
      </c>
      <c r="AL14" s="50" t="s">
        <v>221</v>
      </c>
      <c r="AM14" s="50" t="s">
        <v>221</v>
      </c>
      <c r="AN14" s="50" t="s">
        <v>221</v>
      </c>
      <c r="AO14" s="50" t="s">
        <v>221</v>
      </c>
      <c r="AP14" s="50" t="s">
        <v>221</v>
      </c>
      <c r="AQ14" s="50" t="s">
        <v>221</v>
      </c>
      <c r="AR14" s="50" t="s">
        <v>221</v>
      </c>
      <c r="AS14" s="50" t="s">
        <v>221</v>
      </c>
      <c r="AT14" s="50" t="s">
        <v>221</v>
      </c>
    </row>
    <row r="15" spans="1:46" ht="14" x14ac:dyDescent="0.3">
      <c r="A15" s="50" t="s">
        <v>221</v>
      </c>
      <c r="B15" s="50" t="s">
        <v>221</v>
      </c>
      <c r="C15" s="50" t="s">
        <v>221</v>
      </c>
      <c r="D15" s="50" t="s">
        <v>221</v>
      </c>
      <c r="E15" s="50" t="s">
        <v>221</v>
      </c>
      <c r="F15" s="50" t="s">
        <v>221</v>
      </c>
      <c r="G15" s="50" t="s">
        <v>221</v>
      </c>
      <c r="H15" s="50" t="s">
        <v>221</v>
      </c>
      <c r="I15" s="50" t="s">
        <v>221</v>
      </c>
      <c r="J15" s="50" t="s">
        <v>221</v>
      </c>
      <c r="K15" s="50" t="s">
        <v>221</v>
      </c>
      <c r="L15" s="50" t="s">
        <v>221</v>
      </c>
      <c r="M15" s="50" t="s">
        <v>221</v>
      </c>
      <c r="N15" s="50" t="s">
        <v>221</v>
      </c>
      <c r="O15" s="50" t="s">
        <v>221</v>
      </c>
      <c r="P15" s="50" t="s">
        <v>221</v>
      </c>
      <c r="Q15" s="50" t="s">
        <v>221</v>
      </c>
      <c r="R15" s="50" t="s">
        <v>221</v>
      </c>
      <c r="S15" s="50" t="s">
        <v>221</v>
      </c>
      <c r="T15" s="50" t="s">
        <v>221</v>
      </c>
      <c r="U15" s="50" t="s">
        <v>221</v>
      </c>
      <c r="V15" s="50" t="s">
        <v>221</v>
      </c>
      <c r="W15" s="50" t="s">
        <v>221</v>
      </c>
      <c r="X15" s="50" t="s">
        <v>221</v>
      </c>
      <c r="Y15" s="50" t="s">
        <v>221</v>
      </c>
      <c r="Z15" s="50" t="s">
        <v>221</v>
      </c>
      <c r="AA15" s="50" t="s">
        <v>221</v>
      </c>
      <c r="AB15" s="50" t="s">
        <v>221</v>
      </c>
      <c r="AC15" s="50" t="s">
        <v>221</v>
      </c>
      <c r="AD15" s="50" t="s">
        <v>221</v>
      </c>
      <c r="AE15" s="50" t="s">
        <v>221</v>
      </c>
      <c r="AF15" s="50" t="s">
        <v>221</v>
      </c>
      <c r="AG15" s="50" t="s">
        <v>221</v>
      </c>
      <c r="AH15" s="50" t="s">
        <v>221</v>
      </c>
      <c r="AI15" s="50" t="s">
        <v>221</v>
      </c>
      <c r="AJ15" s="50" t="s">
        <v>221</v>
      </c>
      <c r="AK15" s="50" t="s">
        <v>221</v>
      </c>
      <c r="AL15" s="50" t="s">
        <v>221</v>
      </c>
      <c r="AM15" s="50" t="s">
        <v>221</v>
      </c>
      <c r="AN15" s="50" t="s">
        <v>221</v>
      </c>
      <c r="AO15" s="50" t="s">
        <v>221</v>
      </c>
      <c r="AP15" s="50" t="s">
        <v>221</v>
      </c>
      <c r="AQ15" s="50" t="s">
        <v>221</v>
      </c>
      <c r="AR15" s="50" t="s">
        <v>221</v>
      </c>
      <c r="AS15" s="50" t="s">
        <v>221</v>
      </c>
      <c r="AT15" s="50" t="s">
        <v>221</v>
      </c>
    </row>
    <row r="16" spans="1:46" ht="14" x14ac:dyDescent="0.3">
      <c r="A16" s="50" t="s">
        <v>221</v>
      </c>
      <c r="B16" s="50" t="s">
        <v>221</v>
      </c>
      <c r="C16" s="50" t="s">
        <v>221</v>
      </c>
      <c r="D16" s="50" t="s">
        <v>221</v>
      </c>
      <c r="E16" s="50" t="s">
        <v>221</v>
      </c>
      <c r="F16" s="50" t="s">
        <v>221</v>
      </c>
      <c r="G16" s="50" t="s">
        <v>221</v>
      </c>
      <c r="H16" s="50" t="s">
        <v>221</v>
      </c>
      <c r="I16" s="50" t="s">
        <v>221</v>
      </c>
      <c r="J16" s="50" t="s">
        <v>221</v>
      </c>
      <c r="K16" s="50" t="s">
        <v>221</v>
      </c>
      <c r="L16" s="50" t="s">
        <v>221</v>
      </c>
      <c r="M16" s="50" t="s">
        <v>221</v>
      </c>
      <c r="N16" s="50" t="s">
        <v>221</v>
      </c>
      <c r="O16" s="50" t="s">
        <v>221</v>
      </c>
      <c r="P16" s="50" t="s">
        <v>221</v>
      </c>
      <c r="Q16" s="50" t="s">
        <v>221</v>
      </c>
      <c r="R16" s="50" t="s">
        <v>221</v>
      </c>
      <c r="S16" s="50" t="s">
        <v>221</v>
      </c>
      <c r="T16" s="50" t="s">
        <v>221</v>
      </c>
      <c r="U16" s="50" t="s">
        <v>221</v>
      </c>
      <c r="V16" s="50" t="s">
        <v>221</v>
      </c>
      <c r="W16" s="50" t="s">
        <v>221</v>
      </c>
      <c r="X16" s="50" t="s">
        <v>221</v>
      </c>
      <c r="Y16" s="50" t="s">
        <v>221</v>
      </c>
      <c r="Z16" s="50" t="s">
        <v>221</v>
      </c>
      <c r="AA16" s="50" t="s">
        <v>221</v>
      </c>
      <c r="AB16" s="50" t="s">
        <v>221</v>
      </c>
      <c r="AC16" s="50" t="s">
        <v>221</v>
      </c>
      <c r="AD16" s="50" t="s">
        <v>221</v>
      </c>
      <c r="AE16" s="50" t="s">
        <v>221</v>
      </c>
      <c r="AF16" s="50" t="s">
        <v>221</v>
      </c>
      <c r="AG16" s="50" t="s">
        <v>221</v>
      </c>
      <c r="AH16" s="50" t="s">
        <v>221</v>
      </c>
      <c r="AI16" s="50" t="s">
        <v>221</v>
      </c>
      <c r="AJ16" s="50" t="s">
        <v>221</v>
      </c>
      <c r="AK16" s="50" t="s">
        <v>221</v>
      </c>
      <c r="AL16" s="50" t="s">
        <v>221</v>
      </c>
      <c r="AM16" s="50" t="s">
        <v>221</v>
      </c>
      <c r="AN16" s="50" t="s">
        <v>221</v>
      </c>
      <c r="AO16" s="50" t="s">
        <v>221</v>
      </c>
      <c r="AP16" s="50" t="s">
        <v>221</v>
      </c>
      <c r="AQ16" s="50" t="s">
        <v>221</v>
      </c>
      <c r="AR16" s="50" t="s">
        <v>221</v>
      </c>
      <c r="AS16" s="50" t="s">
        <v>221</v>
      </c>
      <c r="AT16" s="50" t="s">
        <v>221</v>
      </c>
    </row>
    <row r="17" spans="1:46" ht="14" x14ac:dyDescent="0.3">
      <c r="A17" s="50" t="s">
        <v>221</v>
      </c>
      <c r="B17" s="50" t="s">
        <v>221</v>
      </c>
      <c r="C17" s="50" t="s">
        <v>221</v>
      </c>
      <c r="D17" s="50" t="s">
        <v>221</v>
      </c>
      <c r="E17" s="50" t="s">
        <v>221</v>
      </c>
      <c r="F17" s="50" t="s">
        <v>221</v>
      </c>
      <c r="G17" s="50" t="s">
        <v>221</v>
      </c>
      <c r="H17" s="50" t="s">
        <v>221</v>
      </c>
      <c r="I17" s="50" t="s">
        <v>221</v>
      </c>
      <c r="J17" s="50" t="s">
        <v>221</v>
      </c>
      <c r="K17" s="50" t="s">
        <v>221</v>
      </c>
      <c r="L17" s="50" t="s">
        <v>221</v>
      </c>
      <c r="M17" s="50" t="s">
        <v>221</v>
      </c>
      <c r="N17" s="50" t="s">
        <v>221</v>
      </c>
      <c r="O17" s="50" t="s">
        <v>221</v>
      </c>
      <c r="P17" s="50" t="s">
        <v>221</v>
      </c>
      <c r="Q17" s="50" t="s">
        <v>221</v>
      </c>
      <c r="R17" s="50" t="s">
        <v>221</v>
      </c>
      <c r="S17" s="50" t="s">
        <v>221</v>
      </c>
      <c r="T17" s="50" t="s">
        <v>221</v>
      </c>
      <c r="U17" s="50" t="s">
        <v>221</v>
      </c>
      <c r="V17" s="50" t="s">
        <v>221</v>
      </c>
      <c r="W17" s="50" t="s">
        <v>221</v>
      </c>
      <c r="X17" s="50" t="s">
        <v>221</v>
      </c>
      <c r="Y17" s="50" t="s">
        <v>221</v>
      </c>
      <c r="Z17" s="50" t="s">
        <v>221</v>
      </c>
      <c r="AA17" s="50" t="s">
        <v>221</v>
      </c>
      <c r="AB17" s="50" t="s">
        <v>221</v>
      </c>
      <c r="AC17" s="50" t="s">
        <v>221</v>
      </c>
      <c r="AD17" s="50" t="s">
        <v>221</v>
      </c>
      <c r="AE17" s="50" t="s">
        <v>221</v>
      </c>
      <c r="AF17" s="50" t="s">
        <v>221</v>
      </c>
      <c r="AG17" s="50" t="s">
        <v>221</v>
      </c>
      <c r="AH17" s="50" t="s">
        <v>221</v>
      </c>
      <c r="AI17" s="50" t="s">
        <v>221</v>
      </c>
      <c r="AJ17" s="50" t="s">
        <v>221</v>
      </c>
      <c r="AK17" s="50" t="s">
        <v>221</v>
      </c>
      <c r="AL17" s="50" t="s">
        <v>221</v>
      </c>
      <c r="AM17" s="50" t="s">
        <v>221</v>
      </c>
      <c r="AN17" s="50" t="s">
        <v>221</v>
      </c>
      <c r="AO17" s="50" t="s">
        <v>221</v>
      </c>
      <c r="AP17" s="50" t="s">
        <v>221</v>
      </c>
      <c r="AQ17" s="50" t="s">
        <v>221</v>
      </c>
      <c r="AR17" s="50" t="s">
        <v>221</v>
      </c>
      <c r="AS17" s="50" t="s">
        <v>221</v>
      </c>
      <c r="AT17" s="50" t="s">
        <v>221</v>
      </c>
    </row>
    <row r="18" spans="1:46" ht="14" x14ac:dyDescent="0.3">
      <c r="A18" s="50" t="s">
        <v>221</v>
      </c>
      <c r="B18" s="50" t="s">
        <v>221</v>
      </c>
      <c r="C18" s="50" t="s">
        <v>221</v>
      </c>
      <c r="D18" s="50" t="s">
        <v>221</v>
      </c>
      <c r="E18" s="50" t="s">
        <v>221</v>
      </c>
      <c r="F18" s="50" t="s">
        <v>221</v>
      </c>
      <c r="G18" s="50" t="s">
        <v>221</v>
      </c>
      <c r="H18" s="50" t="s">
        <v>221</v>
      </c>
      <c r="I18" s="50" t="s">
        <v>221</v>
      </c>
      <c r="J18" s="50" t="s">
        <v>221</v>
      </c>
      <c r="K18" s="50" t="s">
        <v>221</v>
      </c>
      <c r="L18" s="50" t="s">
        <v>221</v>
      </c>
      <c r="M18" s="50" t="s">
        <v>221</v>
      </c>
      <c r="N18" s="50" t="s">
        <v>221</v>
      </c>
      <c r="O18" s="50" t="s">
        <v>221</v>
      </c>
      <c r="P18" s="50" t="s">
        <v>221</v>
      </c>
      <c r="Q18" s="50" t="s">
        <v>221</v>
      </c>
      <c r="R18" s="50" t="s">
        <v>221</v>
      </c>
      <c r="S18" s="50" t="s">
        <v>221</v>
      </c>
      <c r="T18" s="50" t="s">
        <v>221</v>
      </c>
      <c r="U18" s="50" t="s">
        <v>221</v>
      </c>
      <c r="V18" s="50" t="s">
        <v>221</v>
      </c>
      <c r="W18" s="50" t="s">
        <v>221</v>
      </c>
      <c r="X18" s="50" t="s">
        <v>221</v>
      </c>
      <c r="Y18" s="50" t="s">
        <v>221</v>
      </c>
      <c r="Z18" s="50" t="s">
        <v>221</v>
      </c>
      <c r="AA18" s="50" t="s">
        <v>221</v>
      </c>
      <c r="AB18" s="50" t="s">
        <v>221</v>
      </c>
      <c r="AC18" s="50" t="s">
        <v>221</v>
      </c>
      <c r="AD18" s="50" t="s">
        <v>221</v>
      </c>
      <c r="AE18" s="50" t="s">
        <v>221</v>
      </c>
      <c r="AF18" s="50" t="s">
        <v>221</v>
      </c>
      <c r="AG18" s="50" t="s">
        <v>221</v>
      </c>
      <c r="AH18" s="50" t="s">
        <v>221</v>
      </c>
      <c r="AI18" s="50" t="s">
        <v>221</v>
      </c>
      <c r="AJ18" s="50" t="s">
        <v>221</v>
      </c>
      <c r="AK18" s="50" t="s">
        <v>221</v>
      </c>
      <c r="AL18" s="50" t="s">
        <v>221</v>
      </c>
      <c r="AM18" s="50" t="s">
        <v>221</v>
      </c>
      <c r="AN18" s="50" t="s">
        <v>221</v>
      </c>
      <c r="AO18" s="50" t="s">
        <v>221</v>
      </c>
      <c r="AP18" s="50" t="s">
        <v>221</v>
      </c>
      <c r="AQ18" s="50" t="s">
        <v>221</v>
      </c>
      <c r="AR18" s="50" t="s">
        <v>221</v>
      </c>
      <c r="AS18" s="50" t="s">
        <v>221</v>
      </c>
      <c r="AT18" s="50" t="s">
        <v>221</v>
      </c>
    </row>
    <row r="19" spans="1:46" ht="14" x14ac:dyDescent="0.3">
      <c r="A19" s="50" t="s">
        <v>221</v>
      </c>
      <c r="B19" s="50" t="s">
        <v>221</v>
      </c>
      <c r="C19" s="50" t="s">
        <v>221</v>
      </c>
      <c r="D19" s="50" t="s">
        <v>221</v>
      </c>
      <c r="E19" s="50" t="s">
        <v>221</v>
      </c>
      <c r="F19" s="50" t="s">
        <v>221</v>
      </c>
      <c r="G19" s="50" t="s">
        <v>221</v>
      </c>
      <c r="H19" s="50" t="s">
        <v>221</v>
      </c>
      <c r="I19" s="50" t="s">
        <v>221</v>
      </c>
      <c r="J19" s="50" t="s">
        <v>221</v>
      </c>
      <c r="K19" s="50" t="s">
        <v>221</v>
      </c>
      <c r="L19" s="50" t="s">
        <v>221</v>
      </c>
      <c r="M19" s="50" t="s">
        <v>221</v>
      </c>
      <c r="N19" s="50" t="s">
        <v>221</v>
      </c>
      <c r="O19" s="50" t="s">
        <v>221</v>
      </c>
      <c r="P19" s="50" t="s">
        <v>221</v>
      </c>
      <c r="Q19" s="50" t="s">
        <v>221</v>
      </c>
      <c r="R19" s="50" t="s">
        <v>221</v>
      </c>
      <c r="S19" s="50" t="s">
        <v>221</v>
      </c>
      <c r="T19" s="50" t="s">
        <v>221</v>
      </c>
      <c r="U19" s="50" t="s">
        <v>221</v>
      </c>
      <c r="V19" s="50" t="s">
        <v>221</v>
      </c>
      <c r="W19" s="50" t="s">
        <v>221</v>
      </c>
      <c r="X19" s="50" t="s">
        <v>221</v>
      </c>
      <c r="Y19" s="50" t="s">
        <v>221</v>
      </c>
      <c r="Z19" s="50" t="s">
        <v>221</v>
      </c>
      <c r="AA19" s="50" t="s">
        <v>221</v>
      </c>
      <c r="AB19" s="50" t="s">
        <v>221</v>
      </c>
      <c r="AC19" s="50" t="s">
        <v>221</v>
      </c>
      <c r="AD19" s="50" t="s">
        <v>221</v>
      </c>
      <c r="AE19" s="50" t="s">
        <v>221</v>
      </c>
      <c r="AF19" s="50" t="s">
        <v>221</v>
      </c>
      <c r="AG19" s="50" t="s">
        <v>221</v>
      </c>
      <c r="AH19" s="50" t="s">
        <v>221</v>
      </c>
      <c r="AI19" s="50" t="s">
        <v>221</v>
      </c>
      <c r="AJ19" s="50" t="s">
        <v>221</v>
      </c>
      <c r="AK19" s="50" t="s">
        <v>221</v>
      </c>
      <c r="AL19" s="50" t="s">
        <v>221</v>
      </c>
      <c r="AM19" s="50" t="s">
        <v>221</v>
      </c>
      <c r="AN19" s="50" t="s">
        <v>221</v>
      </c>
      <c r="AO19" s="50" t="s">
        <v>221</v>
      </c>
      <c r="AP19" s="50" t="s">
        <v>221</v>
      </c>
      <c r="AQ19" s="50" t="s">
        <v>221</v>
      </c>
      <c r="AR19" s="50" t="s">
        <v>221</v>
      </c>
      <c r="AS19" s="50" t="s">
        <v>221</v>
      </c>
      <c r="AT19" s="50" t="s">
        <v>221</v>
      </c>
    </row>
    <row r="20" spans="1:46" ht="14" x14ac:dyDescent="0.3">
      <c r="A20" s="50" t="s">
        <v>221</v>
      </c>
      <c r="B20" s="50" t="s">
        <v>221</v>
      </c>
      <c r="C20" s="50" t="s">
        <v>221</v>
      </c>
      <c r="D20" s="50" t="s">
        <v>221</v>
      </c>
      <c r="E20" s="50" t="s">
        <v>221</v>
      </c>
      <c r="F20" s="50" t="s">
        <v>221</v>
      </c>
      <c r="G20" s="50" t="s">
        <v>221</v>
      </c>
      <c r="H20" s="50" t="s">
        <v>221</v>
      </c>
      <c r="I20" s="50" t="s">
        <v>221</v>
      </c>
      <c r="J20" s="50" t="s">
        <v>221</v>
      </c>
      <c r="K20" s="50" t="s">
        <v>221</v>
      </c>
      <c r="L20" s="50" t="s">
        <v>221</v>
      </c>
      <c r="M20" s="50" t="s">
        <v>221</v>
      </c>
      <c r="N20" s="50" t="s">
        <v>221</v>
      </c>
      <c r="O20" s="50" t="s">
        <v>221</v>
      </c>
      <c r="P20" s="50" t="s">
        <v>221</v>
      </c>
      <c r="Q20" s="50" t="s">
        <v>221</v>
      </c>
      <c r="R20" s="50" t="s">
        <v>221</v>
      </c>
      <c r="S20" s="50" t="s">
        <v>221</v>
      </c>
      <c r="T20" s="50" t="s">
        <v>221</v>
      </c>
      <c r="U20" s="50" t="s">
        <v>221</v>
      </c>
      <c r="V20" s="50" t="s">
        <v>221</v>
      </c>
      <c r="W20" s="50" t="s">
        <v>221</v>
      </c>
      <c r="X20" s="50" t="s">
        <v>221</v>
      </c>
      <c r="Y20" s="50" t="s">
        <v>221</v>
      </c>
      <c r="Z20" s="50" t="s">
        <v>221</v>
      </c>
      <c r="AA20" s="50" t="s">
        <v>221</v>
      </c>
      <c r="AB20" s="50" t="s">
        <v>221</v>
      </c>
      <c r="AC20" s="50" t="s">
        <v>221</v>
      </c>
      <c r="AD20" s="50" t="s">
        <v>221</v>
      </c>
      <c r="AE20" s="50" t="s">
        <v>221</v>
      </c>
      <c r="AF20" s="50" t="s">
        <v>221</v>
      </c>
      <c r="AG20" s="50" t="s">
        <v>221</v>
      </c>
      <c r="AH20" s="50" t="s">
        <v>221</v>
      </c>
      <c r="AI20" s="50" t="s">
        <v>221</v>
      </c>
      <c r="AJ20" s="50" t="s">
        <v>221</v>
      </c>
      <c r="AK20" s="50" t="s">
        <v>221</v>
      </c>
      <c r="AL20" s="50" t="s">
        <v>221</v>
      </c>
      <c r="AM20" s="50" t="s">
        <v>221</v>
      </c>
      <c r="AN20" s="50" t="s">
        <v>221</v>
      </c>
      <c r="AO20" s="50" t="s">
        <v>221</v>
      </c>
      <c r="AP20" s="50" t="s">
        <v>221</v>
      </c>
      <c r="AQ20" s="50" t="s">
        <v>221</v>
      </c>
      <c r="AR20" s="50" t="s">
        <v>221</v>
      </c>
      <c r="AS20" s="50" t="s">
        <v>221</v>
      </c>
      <c r="AT20" s="50" t="s">
        <v>221</v>
      </c>
    </row>
    <row r="21" spans="1:46" ht="14" x14ac:dyDescent="0.3">
      <c r="A21" s="50" t="s">
        <v>221</v>
      </c>
      <c r="B21" s="50" t="s">
        <v>221</v>
      </c>
      <c r="C21" s="50" t="s">
        <v>221</v>
      </c>
      <c r="D21" s="50" t="s">
        <v>221</v>
      </c>
      <c r="E21" s="50" t="s">
        <v>221</v>
      </c>
      <c r="F21" s="50" t="s">
        <v>221</v>
      </c>
      <c r="G21" s="50" t="s">
        <v>221</v>
      </c>
      <c r="H21" s="50" t="s">
        <v>221</v>
      </c>
      <c r="I21" s="50" t="s">
        <v>221</v>
      </c>
      <c r="J21" s="50" t="s">
        <v>221</v>
      </c>
      <c r="K21" s="50" t="s">
        <v>221</v>
      </c>
      <c r="L21" s="50" t="s">
        <v>221</v>
      </c>
      <c r="M21" s="50" t="s">
        <v>221</v>
      </c>
      <c r="N21" s="50" t="s">
        <v>221</v>
      </c>
      <c r="O21" s="50" t="s">
        <v>221</v>
      </c>
      <c r="P21" s="50" t="s">
        <v>221</v>
      </c>
      <c r="Q21" s="50" t="s">
        <v>221</v>
      </c>
      <c r="R21" s="50" t="s">
        <v>221</v>
      </c>
      <c r="S21" s="50" t="s">
        <v>221</v>
      </c>
      <c r="T21" s="50" t="s">
        <v>221</v>
      </c>
      <c r="U21" s="50" t="s">
        <v>221</v>
      </c>
      <c r="V21" s="50" t="s">
        <v>221</v>
      </c>
      <c r="W21" s="50" t="s">
        <v>221</v>
      </c>
      <c r="X21" s="50" t="s">
        <v>221</v>
      </c>
      <c r="Y21" s="50" t="s">
        <v>221</v>
      </c>
      <c r="Z21" s="50" t="s">
        <v>221</v>
      </c>
      <c r="AA21" s="50" t="s">
        <v>221</v>
      </c>
      <c r="AB21" s="50" t="s">
        <v>221</v>
      </c>
      <c r="AC21" s="50" t="s">
        <v>221</v>
      </c>
      <c r="AD21" s="50" t="s">
        <v>221</v>
      </c>
      <c r="AE21" s="50" t="s">
        <v>221</v>
      </c>
      <c r="AF21" s="50" t="s">
        <v>221</v>
      </c>
      <c r="AG21" s="50" t="s">
        <v>221</v>
      </c>
      <c r="AH21" s="50" t="s">
        <v>221</v>
      </c>
      <c r="AI21" s="50" t="s">
        <v>221</v>
      </c>
      <c r="AJ21" s="50" t="s">
        <v>221</v>
      </c>
      <c r="AK21" s="50" t="s">
        <v>221</v>
      </c>
      <c r="AL21" s="50" t="s">
        <v>221</v>
      </c>
      <c r="AM21" s="50" t="s">
        <v>221</v>
      </c>
      <c r="AN21" s="50" t="s">
        <v>221</v>
      </c>
      <c r="AO21" s="50" t="s">
        <v>221</v>
      </c>
      <c r="AP21" s="50" t="s">
        <v>221</v>
      </c>
      <c r="AQ21" s="50" t="s">
        <v>221</v>
      </c>
      <c r="AR21" s="50" t="s">
        <v>221</v>
      </c>
      <c r="AS21" s="50" t="s">
        <v>221</v>
      </c>
      <c r="AT21" s="50" t="s">
        <v>221</v>
      </c>
    </row>
    <row r="22" spans="1:46" ht="14" x14ac:dyDescent="0.3">
      <c r="A22" s="50" t="s">
        <v>221</v>
      </c>
      <c r="B22" s="50" t="s">
        <v>221</v>
      </c>
      <c r="C22" s="50" t="s">
        <v>221</v>
      </c>
      <c r="D22" s="50" t="s">
        <v>221</v>
      </c>
      <c r="E22" s="50" t="s">
        <v>221</v>
      </c>
      <c r="F22" s="50" t="s">
        <v>221</v>
      </c>
      <c r="G22" s="50" t="s">
        <v>221</v>
      </c>
      <c r="H22" s="50" t="s">
        <v>221</v>
      </c>
      <c r="I22" s="50" t="s">
        <v>221</v>
      </c>
      <c r="J22" s="50" t="s">
        <v>221</v>
      </c>
      <c r="K22" s="50" t="s">
        <v>221</v>
      </c>
      <c r="L22" s="50" t="s">
        <v>221</v>
      </c>
      <c r="M22" s="50" t="s">
        <v>221</v>
      </c>
      <c r="N22" s="50" t="s">
        <v>221</v>
      </c>
      <c r="O22" s="50" t="s">
        <v>221</v>
      </c>
      <c r="P22" s="50" t="s">
        <v>221</v>
      </c>
      <c r="Q22" s="50" t="s">
        <v>221</v>
      </c>
      <c r="R22" s="50" t="s">
        <v>221</v>
      </c>
      <c r="S22" s="50" t="s">
        <v>221</v>
      </c>
      <c r="T22" s="50" t="s">
        <v>221</v>
      </c>
      <c r="U22" s="50" t="s">
        <v>221</v>
      </c>
      <c r="V22" s="50" t="s">
        <v>221</v>
      </c>
      <c r="W22" s="50" t="s">
        <v>221</v>
      </c>
      <c r="X22" s="50" t="s">
        <v>221</v>
      </c>
      <c r="Y22" s="50" t="s">
        <v>221</v>
      </c>
      <c r="Z22" s="50" t="s">
        <v>221</v>
      </c>
      <c r="AA22" s="50" t="s">
        <v>221</v>
      </c>
      <c r="AB22" s="50" t="s">
        <v>221</v>
      </c>
      <c r="AC22" s="50" t="s">
        <v>221</v>
      </c>
      <c r="AD22" s="50" t="s">
        <v>221</v>
      </c>
      <c r="AE22" s="50" t="s">
        <v>221</v>
      </c>
      <c r="AF22" s="50" t="s">
        <v>221</v>
      </c>
      <c r="AG22" s="50" t="s">
        <v>221</v>
      </c>
      <c r="AH22" s="50" t="s">
        <v>221</v>
      </c>
      <c r="AI22" s="50" t="s">
        <v>221</v>
      </c>
      <c r="AJ22" s="50" t="s">
        <v>221</v>
      </c>
      <c r="AK22" s="50" t="s">
        <v>221</v>
      </c>
      <c r="AL22" s="50" t="s">
        <v>221</v>
      </c>
      <c r="AM22" s="50" t="s">
        <v>221</v>
      </c>
      <c r="AN22" s="50" t="s">
        <v>221</v>
      </c>
      <c r="AO22" s="50" t="s">
        <v>221</v>
      </c>
      <c r="AP22" s="50" t="s">
        <v>221</v>
      </c>
      <c r="AQ22" s="50" t="s">
        <v>221</v>
      </c>
      <c r="AR22" s="50" t="s">
        <v>221</v>
      </c>
      <c r="AS22" s="50" t="s">
        <v>221</v>
      </c>
      <c r="AT22" s="50" t="s">
        <v>221</v>
      </c>
    </row>
    <row r="23" spans="1:46" ht="14" x14ac:dyDescent="0.3">
      <c r="A23" s="50" t="s">
        <v>221</v>
      </c>
      <c r="B23" s="50" t="s">
        <v>221</v>
      </c>
      <c r="C23" s="50" t="s">
        <v>221</v>
      </c>
      <c r="D23" s="50" t="s">
        <v>221</v>
      </c>
      <c r="E23" s="50" t="s">
        <v>221</v>
      </c>
      <c r="F23" s="50" t="s">
        <v>221</v>
      </c>
      <c r="G23" s="50" t="s">
        <v>221</v>
      </c>
      <c r="H23" s="50" t="s">
        <v>221</v>
      </c>
      <c r="I23" s="50" t="s">
        <v>221</v>
      </c>
      <c r="J23" s="50" t="s">
        <v>221</v>
      </c>
      <c r="K23" s="50" t="s">
        <v>221</v>
      </c>
      <c r="L23" s="50" t="s">
        <v>221</v>
      </c>
      <c r="M23" s="50" t="s">
        <v>221</v>
      </c>
      <c r="N23" s="50" t="s">
        <v>221</v>
      </c>
      <c r="O23" s="50" t="s">
        <v>221</v>
      </c>
      <c r="P23" s="50" t="s">
        <v>221</v>
      </c>
      <c r="Q23" s="50" t="s">
        <v>221</v>
      </c>
      <c r="R23" s="50" t="s">
        <v>221</v>
      </c>
      <c r="S23" s="50" t="s">
        <v>221</v>
      </c>
      <c r="T23" s="50" t="s">
        <v>221</v>
      </c>
      <c r="U23" s="50" t="s">
        <v>221</v>
      </c>
      <c r="V23" s="50" t="s">
        <v>221</v>
      </c>
      <c r="W23" s="50" t="s">
        <v>221</v>
      </c>
      <c r="X23" s="50" t="s">
        <v>221</v>
      </c>
      <c r="Y23" s="50" t="s">
        <v>221</v>
      </c>
      <c r="Z23" s="50" t="s">
        <v>221</v>
      </c>
      <c r="AA23" s="50" t="s">
        <v>221</v>
      </c>
      <c r="AB23" s="50" t="s">
        <v>221</v>
      </c>
      <c r="AC23" s="50" t="s">
        <v>221</v>
      </c>
      <c r="AD23" s="50" t="s">
        <v>221</v>
      </c>
      <c r="AE23" s="50" t="s">
        <v>221</v>
      </c>
      <c r="AF23" s="50" t="s">
        <v>221</v>
      </c>
      <c r="AG23" s="50" t="s">
        <v>221</v>
      </c>
      <c r="AH23" s="50" t="s">
        <v>221</v>
      </c>
      <c r="AI23" s="50" t="s">
        <v>221</v>
      </c>
      <c r="AJ23" s="50" t="s">
        <v>221</v>
      </c>
      <c r="AK23" s="50" t="s">
        <v>221</v>
      </c>
      <c r="AL23" s="50" t="s">
        <v>221</v>
      </c>
      <c r="AM23" s="50" t="s">
        <v>221</v>
      </c>
      <c r="AN23" s="50" t="s">
        <v>221</v>
      </c>
      <c r="AO23" s="50" t="s">
        <v>221</v>
      </c>
      <c r="AP23" s="50" t="s">
        <v>221</v>
      </c>
      <c r="AQ23" s="50" t="s">
        <v>221</v>
      </c>
      <c r="AR23" s="50" t="s">
        <v>221</v>
      </c>
      <c r="AS23" s="50" t="s">
        <v>221</v>
      </c>
      <c r="AT23" s="50" t="s">
        <v>221</v>
      </c>
    </row>
    <row r="24" spans="1:46" ht="14" x14ac:dyDescent="0.3">
      <c r="A24" s="50" t="s">
        <v>221</v>
      </c>
      <c r="B24" s="50" t="s">
        <v>221</v>
      </c>
      <c r="C24" s="50" t="s">
        <v>221</v>
      </c>
      <c r="D24" s="50" t="s">
        <v>221</v>
      </c>
      <c r="E24" s="50" t="s">
        <v>221</v>
      </c>
      <c r="F24" s="50" t="s">
        <v>221</v>
      </c>
      <c r="G24" s="50" t="s">
        <v>221</v>
      </c>
      <c r="H24" s="50" t="s">
        <v>221</v>
      </c>
      <c r="I24" s="50" t="s">
        <v>221</v>
      </c>
      <c r="J24" s="50" t="s">
        <v>221</v>
      </c>
      <c r="K24" s="50" t="s">
        <v>221</v>
      </c>
      <c r="L24" s="50" t="s">
        <v>221</v>
      </c>
      <c r="M24" s="50" t="s">
        <v>221</v>
      </c>
      <c r="N24" s="50" t="s">
        <v>221</v>
      </c>
      <c r="O24" s="50" t="s">
        <v>221</v>
      </c>
      <c r="P24" s="50" t="s">
        <v>221</v>
      </c>
      <c r="Q24" s="50" t="s">
        <v>221</v>
      </c>
      <c r="R24" s="50" t="s">
        <v>221</v>
      </c>
      <c r="S24" s="50" t="s">
        <v>221</v>
      </c>
      <c r="T24" s="50" t="s">
        <v>221</v>
      </c>
      <c r="U24" s="50" t="s">
        <v>221</v>
      </c>
      <c r="V24" s="50" t="s">
        <v>221</v>
      </c>
      <c r="W24" s="50" t="s">
        <v>221</v>
      </c>
      <c r="X24" s="50" t="s">
        <v>221</v>
      </c>
      <c r="Y24" s="50" t="s">
        <v>221</v>
      </c>
      <c r="Z24" s="50" t="s">
        <v>221</v>
      </c>
      <c r="AA24" s="50" t="s">
        <v>221</v>
      </c>
      <c r="AB24" s="50" t="s">
        <v>221</v>
      </c>
      <c r="AC24" s="50" t="s">
        <v>221</v>
      </c>
      <c r="AD24" s="50" t="s">
        <v>221</v>
      </c>
      <c r="AE24" s="50" t="s">
        <v>221</v>
      </c>
      <c r="AF24" s="50" t="s">
        <v>221</v>
      </c>
      <c r="AG24" s="50" t="s">
        <v>221</v>
      </c>
      <c r="AH24" s="50" t="s">
        <v>221</v>
      </c>
      <c r="AI24" s="50" t="s">
        <v>221</v>
      </c>
      <c r="AJ24" s="50" t="s">
        <v>221</v>
      </c>
      <c r="AK24" s="50" t="s">
        <v>221</v>
      </c>
      <c r="AL24" s="50" t="s">
        <v>221</v>
      </c>
      <c r="AM24" s="50" t="s">
        <v>221</v>
      </c>
      <c r="AN24" s="50" t="s">
        <v>221</v>
      </c>
      <c r="AO24" s="50" t="s">
        <v>221</v>
      </c>
      <c r="AP24" s="50" t="s">
        <v>221</v>
      </c>
      <c r="AQ24" s="50" t="s">
        <v>221</v>
      </c>
      <c r="AR24" s="50" t="s">
        <v>221</v>
      </c>
      <c r="AS24" s="50" t="s">
        <v>221</v>
      </c>
      <c r="AT24" s="50" t="s">
        <v>221</v>
      </c>
    </row>
    <row r="25" spans="1:46" ht="14" x14ac:dyDescent="0.3">
      <c r="A25" s="50" t="s">
        <v>221</v>
      </c>
      <c r="B25" s="50" t="s">
        <v>221</v>
      </c>
      <c r="C25" s="50" t="s">
        <v>221</v>
      </c>
      <c r="D25" s="50" t="s">
        <v>221</v>
      </c>
      <c r="E25" s="50" t="s">
        <v>221</v>
      </c>
      <c r="F25" s="50" t="s">
        <v>221</v>
      </c>
      <c r="G25" s="50" t="s">
        <v>221</v>
      </c>
      <c r="H25" s="50" t="s">
        <v>221</v>
      </c>
      <c r="I25" s="50" t="s">
        <v>221</v>
      </c>
      <c r="J25" s="50" t="s">
        <v>221</v>
      </c>
      <c r="K25" s="50" t="s">
        <v>221</v>
      </c>
      <c r="L25" s="50" t="s">
        <v>221</v>
      </c>
      <c r="M25" s="50" t="s">
        <v>221</v>
      </c>
      <c r="N25" s="50" t="s">
        <v>221</v>
      </c>
      <c r="O25" s="50" t="s">
        <v>221</v>
      </c>
      <c r="P25" s="50" t="s">
        <v>221</v>
      </c>
      <c r="Q25" s="50" t="s">
        <v>221</v>
      </c>
      <c r="R25" s="50" t="s">
        <v>221</v>
      </c>
      <c r="S25" s="50" t="s">
        <v>221</v>
      </c>
      <c r="T25" s="50" t="s">
        <v>221</v>
      </c>
      <c r="U25" s="50" t="s">
        <v>221</v>
      </c>
      <c r="V25" s="50" t="s">
        <v>221</v>
      </c>
      <c r="W25" s="50" t="s">
        <v>221</v>
      </c>
      <c r="X25" s="50" t="s">
        <v>221</v>
      </c>
      <c r="Y25" s="50" t="s">
        <v>221</v>
      </c>
      <c r="Z25" s="50" t="s">
        <v>221</v>
      </c>
      <c r="AA25" s="50" t="s">
        <v>221</v>
      </c>
      <c r="AB25" s="50" t="s">
        <v>221</v>
      </c>
      <c r="AC25" s="50" t="s">
        <v>221</v>
      </c>
      <c r="AD25" s="50" t="s">
        <v>221</v>
      </c>
      <c r="AE25" s="50" t="s">
        <v>221</v>
      </c>
      <c r="AF25" s="50" t="s">
        <v>221</v>
      </c>
      <c r="AG25" s="50" t="s">
        <v>221</v>
      </c>
      <c r="AH25" s="50" t="s">
        <v>221</v>
      </c>
      <c r="AI25" s="50" t="s">
        <v>221</v>
      </c>
      <c r="AJ25" s="50" t="s">
        <v>221</v>
      </c>
      <c r="AK25" s="50" t="s">
        <v>221</v>
      </c>
      <c r="AL25" s="50" t="s">
        <v>221</v>
      </c>
      <c r="AM25" s="50" t="s">
        <v>221</v>
      </c>
      <c r="AN25" s="50" t="s">
        <v>221</v>
      </c>
      <c r="AO25" s="50" t="s">
        <v>221</v>
      </c>
      <c r="AP25" s="50" t="s">
        <v>221</v>
      </c>
      <c r="AQ25" s="50" t="s">
        <v>221</v>
      </c>
      <c r="AR25" s="50" t="s">
        <v>221</v>
      </c>
      <c r="AS25" s="50" t="s">
        <v>221</v>
      </c>
      <c r="AT25" s="50" t="s">
        <v>221</v>
      </c>
    </row>
    <row r="26" spans="1:46" ht="14" x14ac:dyDescent="0.3">
      <c r="A26" s="50" t="s">
        <v>221</v>
      </c>
      <c r="B26" s="50" t="s">
        <v>221</v>
      </c>
      <c r="C26" s="50" t="s">
        <v>221</v>
      </c>
      <c r="D26" s="50" t="s">
        <v>221</v>
      </c>
      <c r="E26" s="50" t="s">
        <v>221</v>
      </c>
      <c r="F26" s="50" t="s">
        <v>221</v>
      </c>
      <c r="G26" s="50" t="s">
        <v>221</v>
      </c>
      <c r="H26" s="50" t="s">
        <v>221</v>
      </c>
      <c r="I26" s="50" t="s">
        <v>221</v>
      </c>
      <c r="J26" s="50" t="s">
        <v>221</v>
      </c>
      <c r="K26" s="50" t="s">
        <v>221</v>
      </c>
      <c r="L26" s="50" t="s">
        <v>221</v>
      </c>
      <c r="M26" s="50" t="s">
        <v>221</v>
      </c>
      <c r="N26" s="50" t="s">
        <v>221</v>
      </c>
      <c r="O26" s="50" t="s">
        <v>221</v>
      </c>
      <c r="P26" s="50" t="s">
        <v>221</v>
      </c>
      <c r="Q26" s="50" t="s">
        <v>221</v>
      </c>
      <c r="R26" s="50" t="s">
        <v>221</v>
      </c>
      <c r="S26" s="50" t="s">
        <v>221</v>
      </c>
      <c r="T26" s="50" t="s">
        <v>221</v>
      </c>
      <c r="U26" s="50" t="s">
        <v>221</v>
      </c>
      <c r="V26" s="50" t="s">
        <v>221</v>
      </c>
      <c r="W26" s="50" t="s">
        <v>221</v>
      </c>
      <c r="X26" s="50" t="s">
        <v>221</v>
      </c>
      <c r="Y26" s="50" t="s">
        <v>221</v>
      </c>
      <c r="Z26" s="50" t="s">
        <v>221</v>
      </c>
      <c r="AA26" s="50" t="s">
        <v>221</v>
      </c>
      <c r="AB26" s="50" t="s">
        <v>221</v>
      </c>
      <c r="AC26" s="50" t="s">
        <v>221</v>
      </c>
      <c r="AD26" s="50" t="s">
        <v>221</v>
      </c>
      <c r="AE26" s="50" t="s">
        <v>221</v>
      </c>
      <c r="AF26" s="50" t="s">
        <v>221</v>
      </c>
      <c r="AG26" s="50" t="s">
        <v>221</v>
      </c>
      <c r="AH26" s="50" t="s">
        <v>221</v>
      </c>
      <c r="AI26" s="50" t="s">
        <v>221</v>
      </c>
      <c r="AJ26" s="50" t="s">
        <v>221</v>
      </c>
      <c r="AK26" s="50" t="s">
        <v>221</v>
      </c>
      <c r="AL26" s="50" t="s">
        <v>221</v>
      </c>
      <c r="AM26" s="50" t="s">
        <v>221</v>
      </c>
      <c r="AN26" s="50" t="s">
        <v>221</v>
      </c>
      <c r="AO26" s="50" t="s">
        <v>221</v>
      </c>
      <c r="AP26" s="50" t="s">
        <v>221</v>
      </c>
      <c r="AQ26" s="50" t="s">
        <v>221</v>
      </c>
      <c r="AR26" s="50" t="s">
        <v>221</v>
      </c>
      <c r="AS26" s="50" t="s">
        <v>221</v>
      </c>
      <c r="AT26" s="50" t="s">
        <v>221</v>
      </c>
    </row>
    <row r="27" spans="1:46" ht="14" x14ac:dyDescent="0.3">
      <c r="A27" s="50" t="s">
        <v>221</v>
      </c>
      <c r="B27" s="50" t="s">
        <v>221</v>
      </c>
      <c r="C27" s="50" t="s">
        <v>221</v>
      </c>
      <c r="D27" s="50" t="s">
        <v>221</v>
      </c>
      <c r="E27" s="50" t="s">
        <v>221</v>
      </c>
      <c r="F27" s="50" t="s">
        <v>221</v>
      </c>
      <c r="G27" s="50" t="s">
        <v>221</v>
      </c>
      <c r="H27" s="50" t="s">
        <v>221</v>
      </c>
      <c r="I27" s="50" t="s">
        <v>221</v>
      </c>
      <c r="J27" s="50" t="s">
        <v>221</v>
      </c>
      <c r="K27" s="50" t="s">
        <v>221</v>
      </c>
      <c r="L27" s="50" t="s">
        <v>221</v>
      </c>
      <c r="M27" s="50" t="s">
        <v>221</v>
      </c>
      <c r="N27" s="50" t="s">
        <v>221</v>
      </c>
      <c r="O27" s="50" t="s">
        <v>221</v>
      </c>
      <c r="P27" s="50" t="s">
        <v>221</v>
      </c>
      <c r="Q27" s="50" t="s">
        <v>221</v>
      </c>
      <c r="R27" s="50" t="s">
        <v>221</v>
      </c>
      <c r="S27" s="50" t="s">
        <v>221</v>
      </c>
      <c r="T27" s="50" t="s">
        <v>221</v>
      </c>
      <c r="U27" s="50" t="s">
        <v>221</v>
      </c>
      <c r="V27" s="50" t="s">
        <v>221</v>
      </c>
      <c r="W27" s="50" t="s">
        <v>221</v>
      </c>
      <c r="X27" s="50" t="s">
        <v>221</v>
      </c>
      <c r="Y27" s="50" t="s">
        <v>221</v>
      </c>
      <c r="Z27" s="50" t="s">
        <v>221</v>
      </c>
      <c r="AA27" s="50" t="s">
        <v>221</v>
      </c>
      <c r="AB27" s="50" t="s">
        <v>221</v>
      </c>
      <c r="AC27" s="50" t="s">
        <v>221</v>
      </c>
      <c r="AD27" s="50" t="s">
        <v>221</v>
      </c>
      <c r="AE27" s="50" t="s">
        <v>221</v>
      </c>
      <c r="AF27" s="50" t="s">
        <v>221</v>
      </c>
      <c r="AG27" s="50" t="s">
        <v>221</v>
      </c>
      <c r="AH27" s="50" t="s">
        <v>221</v>
      </c>
      <c r="AI27" s="50" t="s">
        <v>221</v>
      </c>
      <c r="AJ27" s="50" t="s">
        <v>221</v>
      </c>
      <c r="AK27" s="50" t="s">
        <v>221</v>
      </c>
      <c r="AL27" s="50" t="s">
        <v>221</v>
      </c>
      <c r="AM27" s="50" t="s">
        <v>221</v>
      </c>
      <c r="AN27" s="50" t="s">
        <v>221</v>
      </c>
      <c r="AO27" s="50" t="s">
        <v>221</v>
      </c>
      <c r="AP27" s="50" t="s">
        <v>221</v>
      </c>
      <c r="AQ27" s="50" t="s">
        <v>221</v>
      </c>
      <c r="AR27" s="50" t="s">
        <v>221</v>
      </c>
      <c r="AS27" s="50" t="s">
        <v>221</v>
      </c>
      <c r="AT27" s="50" t="s">
        <v>221</v>
      </c>
    </row>
    <row r="28" spans="1:46" ht="14" x14ac:dyDescent="0.3">
      <c r="A28" s="50" t="s">
        <v>221</v>
      </c>
      <c r="B28" s="50" t="s">
        <v>221</v>
      </c>
      <c r="C28" s="50" t="s">
        <v>221</v>
      </c>
      <c r="D28" s="50" t="s">
        <v>221</v>
      </c>
      <c r="E28" s="50" t="s">
        <v>221</v>
      </c>
      <c r="F28" s="50" t="s">
        <v>221</v>
      </c>
      <c r="G28" s="50" t="s">
        <v>221</v>
      </c>
      <c r="H28" s="50" t="s">
        <v>221</v>
      </c>
      <c r="I28" s="50" t="s">
        <v>221</v>
      </c>
      <c r="J28" s="50" t="s">
        <v>221</v>
      </c>
      <c r="K28" s="50" t="s">
        <v>221</v>
      </c>
      <c r="L28" s="50" t="s">
        <v>221</v>
      </c>
      <c r="M28" s="50" t="s">
        <v>221</v>
      </c>
      <c r="N28" s="50" t="s">
        <v>221</v>
      </c>
      <c r="O28" s="50" t="s">
        <v>221</v>
      </c>
      <c r="P28" s="50" t="s">
        <v>221</v>
      </c>
      <c r="Q28" s="50" t="s">
        <v>221</v>
      </c>
      <c r="R28" s="50" t="s">
        <v>221</v>
      </c>
      <c r="S28" s="50" t="s">
        <v>221</v>
      </c>
      <c r="T28" s="50" t="s">
        <v>221</v>
      </c>
      <c r="U28" s="50" t="s">
        <v>221</v>
      </c>
      <c r="V28" s="50" t="s">
        <v>221</v>
      </c>
      <c r="W28" s="50" t="s">
        <v>221</v>
      </c>
      <c r="X28" s="50" t="s">
        <v>221</v>
      </c>
      <c r="Y28" s="50" t="s">
        <v>221</v>
      </c>
      <c r="Z28" s="50" t="s">
        <v>221</v>
      </c>
      <c r="AA28" s="50" t="s">
        <v>221</v>
      </c>
      <c r="AB28" s="50" t="s">
        <v>221</v>
      </c>
      <c r="AC28" s="50" t="s">
        <v>221</v>
      </c>
      <c r="AD28" s="50" t="s">
        <v>221</v>
      </c>
      <c r="AE28" s="50" t="s">
        <v>221</v>
      </c>
      <c r="AF28" s="50" t="s">
        <v>221</v>
      </c>
      <c r="AG28" s="50" t="s">
        <v>221</v>
      </c>
      <c r="AH28" s="50" t="s">
        <v>221</v>
      </c>
      <c r="AI28" s="50" t="s">
        <v>221</v>
      </c>
      <c r="AJ28" s="50" t="s">
        <v>221</v>
      </c>
      <c r="AK28" s="50" t="s">
        <v>221</v>
      </c>
      <c r="AL28" s="50" t="s">
        <v>221</v>
      </c>
      <c r="AM28" s="50" t="s">
        <v>221</v>
      </c>
      <c r="AN28" s="50" t="s">
        <v>221</v>
      </c>
      <c r="AO28" s="50" t="s">
        <v>221</v>
      </c>
      <c r="AP28" s="50" t="s">
        <v>221</v>
      </c>
      <c r="AQ28" s="50" t="s">
        <v>221</v>
      </c>
      <c r="AR28" s="50" t="s">
        <v>221</v>
      </c>
      <c r="AS28" s="50" t="s">
        <v>221</v>
      </c>
      <c r="AT28" s="50" t="s">
        <v>221</v>
      </c>
    </row>
    <row r="29" spans="1:46" ht="14" x14ac:dyDescent="0.3">
      <c r="A29" s="50" t="s">
        <v>221</v>
      </c>
      <c r="B29" s="50" t="s">
        <v>221</v>
      </c>
      <c r="C29" s="50" t="s">
        <v>221</v>
      </c>
      <c r="D29" s="50" t="s">
        <v>221</v>
      </c>
      <c r="E29" s="50" t="s">
        <v>221</v>
      </c>
      <c r="F29" s="50" t="s">
        <v>221</v>
      </c>
      <c r="G29" s="50" t="s">
        <v>221</v>
      </c>
      <c r="H29" s="50" t="s">
        <v>221</v>
      </c>
      <c r="I29" s="50" t="s">
        <v>221</v>
      </c>
      <c r="J29" s="50" t="s">
        <v>221</v>
      </c>
      <c r="K29" s="50" t="s">
        <v>221</v>
      </c>
      <c r="L29" s="50" t="s">
        <v>221</v>
      </c>
      <c r="M29" s="50" t="s">
        <v>221</v>
      </c>
      <c r="N29" s="50" t="s">
        <v>221</v>
      </c>
      <c r="O29" s="50" t="s">
        <v>221</v>
      </c>
      <c r="P29" s="50" t="s">
        <v>221</v>
      </c>
      <c r="Q29" s="50" t="s">
        <v>221</v>
      </c>
      <c r="R29" s="50" t="s">
        <v>221</v>
      </c>
      <c r="S29" s="50" t="s">
        <v>221</v>
      </c>
      <c r="T29" s="50" t="s">
        <v>221</v>
      </c>
      <c r="U29" s="50" t="s">
        <v>221</v>
      </c>
      <c r="V29" s="50" t="s">
        <v>221</v>
      </c>
      <c r="W29" s="50" t="s">
        <v>221</v>
      </c>
      <c r="X29" s="50" t="s">
        <v>221</v>
      </c>
      <c r="Y29" s="50" t="s">
        <v>221</v>
      </c>
      <c r="Z29" s="50" t="s">
        <v>221</v>
      </c>
      <c r="AA29" s="50" t="s">
        <v>221</v>
      </c>
      <c r="AB29" s="50" t="s">
        <v>221</v>
      </c>
      <c r="AC29" s="50" t="s">
        <v>221</v>
      </c>
      <c r="AD29" s="50" t="s">
        <v>221</v>
      </c>
      <c r="AE29" s="50" t="s">
        <v>221</v>
      </c>
      <c r="AF29" s="50" t="s">
        <v>221</v>
      </c>
      <c r="AG29" s="50" t="s">
        <v>221</v>
      </c>
      <c r="AH29" s="50" t="s">
        <v>221</v>
      </c>
      <c r="AI29" s="50" t="s">
        <v>221</v>
      </c>
      <c r="AJ29" s="50" t="s">
        <v>221</v>
      </c>
      <c r="AK29" s="50" t="s">
        <v>221</v>
      </c>
      <c r="AL29" s="50" t="s">
        <v>221</v>
      </c>
      <c r="AM29" s="50" t="s">
        <v>221</v>
      </c>
      <c r="AN29" s="50" t="s">
        <v>221</v>
      </c>
      <c r="AO29" s="50" t="s">
        <v>221</v>
      </c>
      <c r="AP29" s="50" t="s">
        <v>221</v>
      </c>
      <c r="AQ29" s="50" t="s">
        <v>221</v>
      </c>
      <c r="AR29" s="50" t="s">
        <v>221</v>
      </c>
      <c r="AS29" s="50" t="s">
        <v>221</v>
      </c>
      <c r="AT29" s="50" t="s">
        <v>221</v>
      </c>
    </row>
    <row r="30" spans="1:46" ht="14" x14ac:dyDescent="0.3">
      <c r="A30" s="50" t="s">
        <v>221</v>
      </c>
      <c r="B30" s="50" t="s">
        <v>221</v>
      </c>
      <c r="C30" s="50" t="s">
        <v>221</v>
      </c>
      <c r="D30" s="50" t="s">
        <v>221</v>
      </c>
      <c r="E30" s="50" t="s">
        <v>221</v>
      </c>
      <c r="F30" s="50" t="s">
        <v>221</v>
      </c>
      <c r="G30" s="50" t="s">
        <v>221</v>
      </c>
      <c r="H30" s="50" t="s">
        <v>221</v>
      </c>
      <c r="I30" s="50" t="s">
        <v>221</v>
      </c>
      <c r="J30" s="50" t="s">
        <v>221</v>
      </c>
      <c r="K30" s="50" t="s">
        <v>221</v>
      </c>
      <c r="L30" s="50" t="s">
        <v>221</v>
      </c>
      <c r="M30" s="50" t="s">
        <v>221</v>
      </c>
      <c r="N30" s="50" t="s">
        <v>221</v>
      </c>
      <c r="O30" s="50" t="s">
        <v>221</v>
      </c>
      <c r="P30" s="50" t="s">
        <v>221</v>
      </c>
      <c r="Q30" s="50" t="s">
        <v>221</v>
      </c>
      <c r="R30" s="50" t="s">
        <v>221</v>
      </c>
      <c r="S30" s="50" t="s">
        <v>221</v>
      </c>
      <c r="T30" s="50" t="s">
        <v>221</v>
      </c>
      <c r="U30" s="50" t="s">
        <v>221</v>
      </c>
      <c r="V30" s="50" t="s">
        <v>221</v>
      </c>
      <c r="W30" s="50" t="s">
        <v>221</v>
      </c>
      <c r="X30" s="50" t="s">
        <v>221</v>
      </c>
      <c r="Y30" s="50" t="s">
        <v>221</v>
      </c>
      <c r="Z30" s="50" t="s">
        <v>221</v>
      </c>
      <c r="AA30" s="50" t="s">
        <v>221</v>
      </c>
      <c r="AB30" s="50" t="s">
        <v>221</v>
      </c>
      <c r="AC30" s="50" t="s">
        <v>221</v>
      </c>
      <c r="AD30" s="50" t="s">
        <v>221</v>
      </c>
      <c r="AE30" s="50" t="s">
        <v>221</v>
      </c>
      <c r="AF30" s="50" t="s">
        <v>221</v>
      </c>
      <c r="AG30" s="50" t="s">
        <v>221</v>
      </c>
      <c r="AH30" s="50" t="s">
        <v>221</v>
      </c>
      <c r="AI30" s="50" t="s">
        <v>221</v>
      </c>
      <c r="AJ30" s="50" t="s">
        <v>221</v>
      </c>
      <c r="AK30" s="50" t="s">
        <v>221</v>
      </c>
      <c r="AL30" s="50" t="s">
        <v>221</v>
      </c>
      <c r="AM30" s="50" t="s">
        <v>221</v>
      </c>
      <c r="AN30" s="50" t="s">
        <v>221</v>
      </c>
      <c r="AO30" s="50" t="s">
        <v>221</v>
      </c>
      <c r="AP30" s="50" t="s">
        <v>221</v>
      </c>
      <c r="AQ30" s="50" t="s">
        <v>221</v>
      </c>
      <c r="AR30" s="50" t="s">
        <v>221</v>
      </c>
      <c r="AS30" s="50" t="s">
        <v>221</v>
      </c>
      <c r="AT30" s="50" t="s">
        <v>221</v>
      </c>
    </row>
    <row r="31" spans="1:46" ht="14" x14ac:dyDescent="0.3">
      <c r="A31" s="50" t="s">
        <v>221</v>
      </c>
      <c r="B31" s="50" t="s">
        <v>221</v>
      </c>
      <c r="C31" s="50" t="s">
        <v>221</v>
      </c>
      <c r="D31" s="50" t="s">
        <v>221</v>
      </c>
      <c r="E31" s="50" t="s">
        <v>221</v>
      </c>
      <c r="F31" s="50" t="s">
        <v>221</v>
      </c>
      <c r="G31" s="50" t="s">
        <v>221</v>
      </c>
      <c r="H31" s="50" t="s">
        <v>221</v>
      </c>
      <c r="I31" s="50" t="s">
        <v>221</v>
      </c>
      <c r="J31" s="50" t="s">
        <v>221</v>
      </c>
      <c r="K31" s="50" t="s">
        <v>221</v>
      </c>
      <c r="L31" s="50" t="s">
        <v>221</v>
      </c>
      <c r="M31" s="50" t="s">
        <v>221</v>
      </c>
      <c r="N31" s="50" t="s">
        <v>221</v>
      </c>
      <c r="O31" s="50" t="s">
        <v>221</v>
      </c>
      <c r="P31" s="50" t="s">
        <v>221</v>
      </c>
      <c r="Q31" s="50" t="s">
        <v>221</v>
      </c>
      <c r="R31" s="50" t="s">
        <v>221</v>
      </c>
      <c r="S31" s="50" t="s">
        <v>221</v>
      </c>
      <c r="T31" s="50" t="s">
        <v>221</v>
      </c>
      <c r="U31" s="50" t="s">
        <v>221</v>
      </c>
      <c r="V31" s="50" t="s">
        <v>221</v>
      </c>
      <c r="W31" s="50" t="s">
        <v>221</v>
      </c>
      <c r="X31" s="50" t="s">
        <v>221</v>
      </c>
      <c r="Y31" s="50" t="s">
        <v>221</v>
      </c>
      <c r="Z31" s="50" t="s">
        <v>221</v>
      </c>
      <c r="AA31" s="50" t="s">
        <v>221</v>
      </c>
      <c r="AB31" s="50" t="s">
        <v>221</v>
      </c>
      <c r="AC31" s="50" t="s">
        <v>221</v>
      </c>
      <c r="AD31" s="50" t="s">
        <v>221</v>
      </c>
      <c r="AE31" s="50" t="s">
        <v>221</v>
      </c>
      <c r="AF31" s="50" t="s">
        <v>221</v>
      </c>
      <c r="AG31" s="50" t="s">
        <v>221</v>
      </c>
      <c r="AH31" s="50" t="s">
        <v>221</v>
      </c>
      <c r="AI31" s="50" t="s">
        <v>221</v>
      </c>
      <c r="AJ31" s="50" t="s">
        <v>221</v>
      </c>
      <c r="AK31" s="50" t="s">
        <v>221</v>
      </c>
      <c r="AL31" s="50" t="s">
        <v>221</v>
      </c>
      <c r="AM31" s="50" t="s">
        <v>221</v>
      </c>
      <c r="AN31" s="50" t="s">
        <v>221</v>
      </c>
      <c r="AO31" s="50" t="s">
        <v>221</v>
      </c>
      <c r="AP31" s="50" t="s">
        <v>221</v>
      </c>
      <c r="AQ31" s="50" t="s">
        <v>221</v>
      </c>
      <c r="AR31" s="50" t="s">
        <v>221</v>
      </c>
      <c r="AS31" s="50" t="s">
        <v>221</v>
      </c>
      <c r="AT31" s="50" t="s">
        <v>221</v>
      </c>
    </row>
    <row r="32" spans="1:46" ht="14" x14ac:dyDescent="0.3">
      <c r="A32" s="50" t="s">
        <v>221</v>
      </c>
      <c r="B32" s="50" t="s">
        <v>221</v>
      </c>
      <c r="C32" s="50" t="s">
        <v>221</v>
      </c>
      <c r="D32" s="50" t="s">
        <v>221</v>
      </c>
      <c r="E32" s="50" t="s">
        <v>221</v>
      </c>
      <c r="F32" s="50" t="s">
        <v>221</v>
      </c>
      <c r="G32" s="50" t="s">
        <v>221</v>
      </c>
      <c r="H32" s="50" t="s">
        <v>221</v>
      </c>
      <c r="I32" s="50" t="s">
        <v>221</v>
      </c>
      <c r="J32" s="50" t="s">
        <v>221</v>
      </c>
      <c r="K32" s="50" t="s">
        <v>221</v>
      </c>
      <c r="L32" s="50" t="s">
        <v>221</v>
      </c>
      <c r="M32" s="50" t="s">
        <v>221</v>
      </c>
      <c r="N32" s="50" t="s">
        <v>221</v>
      </c>
      <c r="O32" s="50" t="s">
        <v>221</v>
      </c>
      <c r="P32" s="50" t="s">
        <v>221</v>
      </c>
      <c r="Q32" s="50" t="s">
        <v>221</v>
      </c>
      <c r="R32" s="50" t="s">
        <v>221</v>
      </c>
      <c r="S32" s="50" t="s">
        <v>221</v>
      </c>
      <c r="T32" s="50" t="s">
        <v>221</v>
      </c>
      <c r="U32" s="50" t="s">
        <v>221</v>
      </c>
      <c r="V32" s="50" t="s">
        <v>221</v>
      </c>
      <c r="W32" s="50" t="s">
        <v>221</v>
      </c>
      <c r="X32" s="50" t="s">
        <v>221</v>
      </c>
      <c r="Y32" s="50" t="s">
        <v>221</v>
      </c>
      <c r="Z32" s="50" t="s">
        <v>221</v>
      </c>
      <c r="AA32" s="50" t="s">
        <v>221</v>
      </c>
      <c r="AB32" s="50" t="s">
        <v>221</v>
      </c>
      <c r="AC32" s="50" t="s">
        <v>221</v>
      </c>
      <c r="AD32" s="50" t="s">
        <v>221</v>
      </c>
      <c r="AE32" s="50" t="s">
        <v>221</v>
      </c>
      <c r="AF32" s="50" t="s">
        <v>221</v>
      </c>
      <c r="AG32" s="50" t="s">
        <v>221</v>
      </c>
      <c r="AH32" s="50" t="s">
        <v>221</v>
      </c>
      <c r="AI32" s="50" t="s">
        <v>221</v>
      </c>
      <c r="AJ32" s="50" t="s">
        <v>221</v>
      </c>
      <c r="AK32" s="50" t="s">
        <v>221</v>
      </c>
      <c r="AL32" s="50" t="s">
        <v>221</v>
      </c>
      <c r="AM32" s="50" t="s">
        <v>221</v>
      </c>
      <c r="AN32" s="50" t="s">
        <v>221</v>
      </c>
      <c r="AO32" s="50" t="s">
        <v>221</v>
      </c>
      <c r="AP32" s="50" t="s">
        <v>221</v>
      </c>
      <c r="AQ32" s="50" t="s">
        <v>221</v>
      </c>
      <c r="AR32" s="50" t="s">
        <v>221</v>
      </c>
      <c r="AS32" s="50" t="s">
        <v>221</v>
      </c>
      <c r="AT32" s="50" t="s">
        <v>221</v>
      </c>
    </row>
    <row r="33" spans="1:46" ht="14" x14ac:dyDescent="0.3">
      <c r="A33" s="50" t="s">
        <v>221</v>
      </c>
      <c r="B33" s="50" t="s">
        <v>221</v>
      </c>
      <c r="C33" s="50" t="s">
        <v>221</v>
      </c>
      <c r="D33" s="50" t="s">
        <v>221</v>
      </c>
      <c r="E33" s="50" t="s">
        <v>221</v>
      </c>
      <c r="F33" s="50" t="s">
        <v>221</v>
      </c>
      <c r="G33" s="50" t="s">
        <v>221</v>
      </c>
      <c r="H33" s="50" t="s">
        <v>221</v>
      </c>
      <c r="I33" s="50" t="s">
        <v>221</v>
      </c>
      <c r="J33" s="50" t="s">
        <v>221</v>
      </c>
      <c r="K33" s="50" t="s">
        <v>221</v>
      </c>
      <c r="L33" s="50" t="s">
        <v>221</v>
      </c>
      <c r="M33" s="50" t="s">
        <v>221</v>
      </c>
      <c r="N33" s="50" t="s">
        <v>221</v>
      </c>
      <c r="O33" s="50" t="s">
        <v>221</v>
      </c>
      <c r="P33" s="50" t="s">
        <v>221</v>
      </c>
      <c r="Q33" s="50" t="s">
        <v>221</v>
      </c>
      <c r="R33" s="50" t="s">
        <v>221</v>
      </c>
      <c r="S33" s="50" t="s">
        <v>221</v>
      </c>
      <c r="T33" s="50" t="s">
        <v>221</v>
      </c>
      <c r="U33" s="50" t="s">
        <v>221</v>
      </c>
      <c r="V33" s="50" t="s">
        <v>221</v>
      </c>
      <c r="W33" s="50" t="s">
        <v>221</v>
      </c>
      <c r="X33" s="50" t="s">
        <v>221</v>
      </c>
      <c r="Y33" s="50" t="s">
        <v>221</v>
      </c>
      <c r="Z33" s="50" t="s">
        <v>221</v>
      </c>
      <c r="AA33" s="50" t="s">
        <v>221</v>
      </c>
      <c r="AB33" s="50" t="s">
        <v>221</v>
      </c>
      <c r="AC33" s="50" t="s">
        <v>221</v>
      </c>
      <c r="AD33" s="50" t="s">
        <v>221</v>
      </c>
      <c r="AE33" s="50" t="s">
        <v>221</v>
      </c>
      <c r="AF33" s="50" t="s">
        <v>221</v>
      </c>
      <c r="AG33" s="50" t="s">
        <v>221</v>
      </c>
      <c r="AH33" s="50" t="s">
        <v>221</v>
      </c>
      <c r="AI33" s="50" t="s">
        <v>221</v>
      </c>
      <c r="AJ33" s="50" t="s">
        <v>221</v>
      </c>
      <c r="AK33" s="50" t="s">
        <v>221</v>
      </c>
      <c r="AL33" s="50" t="s">
        <v>221</v>
      </c>
      <c r="AM33" s="50" t="s">
        <v>221</v>
      </c>
      <c r="AN33" s="50" t="s">
        <v>221</v>
      </c>
      <c r="AO33" s="50" t="s">
        <v>221</v>
      </c>
      <c r="AP33" s="50" t="s">
        <v>221</v>
      </c>
      <c r="AQ33" s="50" t="s">
        <v>221</v>
      </c>
      <c r="AR33" s="50" t="s">
        <v>221</v>
      </c>
      <c r="AS33" s="50" t="s">
        <v>221</v>
      </c>
      <c r="AT33" s="50" t="s">
        <v>221</v>
      </c>
    </row>
    <row r="34" spans="1:46" ht="14" x14ac:dyDescent="0.3">
      <c r="A34" s="50" t="s">
        <v>221</v>
      </c>
      <c r="B34" s="50" t="s">
        <v>221</v>
      </c>
      <c r="C34" s="50" t="s">
        <v>221</v>
      </c>
      <c r="D34" s="50" t="s">
        <v>221</v>
      </c>
      <c r="E34" s="50" t="s">
        <v>221</v>
      </c>
      <c r="F34" s="50" t="s">
        <v>221</v>
      </c>
      <c r="G34" s="50" t="s">
        <v>221</v>
      </c>
      <c r="H34" s="50" t="s">
        <v>221</v>
      </c>
      <c r="I34" s="50" t="s">
        <v>221</v>
      </c>
      <c r="J34" s="50" t="s">
        <v>221</v>
      </c>
      <c r="K34" s="50" t="s">
        <v>221</v>
      </c>
      <c r="L34" s="50" t="s">
        <v>221</v>
      </c>
      <c r="M34" s="50" t="s">
        <v>221</v>
      </c>
      <c r="N34" s="50" t="s">
        <v>221</v>
      </c>
      <c r="O34" s="50" t="s">
        <v>221</v>
      </c>
      <c r="P34" s="50" t="s">
        <v>221</v>
      </c>
      <c r="Q34" s="50" t="s">
        <v>221</v>
      </c>
      <c r="R34" s="50" t="s">
        <v>221</v>
      </c>
      <c r="S34" s="50" t="s">
        <v>221</v>
      </c>
      <c r="T34" s="50" t="s">
        <v>221</v>
      </c>
      <c r="U34" s="50" t="s">
        <v>221</v>
      </c>
      <c r="V34" s="50" t="s">
        <v>221</v>
      </c>
      <c r="W34" s="50" t="s">
        <v>221</v>
      </c>
      <c r="X34" s="50" t="s">
        <v>221</v>
      </c>
      <c r="Y34" s="50" t="s">
        <v>221</v>
      </c>
      <c r="Z34" s="50" t="s">
        <v>221</v>
      </c>
      <c r="AA34" s="50" t="s">
        <v>221</v>
      </c>
      <c r="AB34" s="50" t="s">
        <v>221</v>
      </c>
      <c r="AC34" s="50" t="s">
        <v>221</v>
      </c>
      <c r="AD34" s="50" t="s">
        <v>221</v>
      </c>
      <c r="AE34" s="50" t="s">
        <v>221</v>
      </c>
      <c r="AF34" s="50" t="s">
        <v>221</v>
      </c>
      <c r="AG34" s="50" t="s">
        <v>221</v>
      </c>
      <c r="AH34" s="50" t="s">
        <v>221</v>
      </c>
      <c r="AI34" s="50" t="s">
        <v>221</v>
      </c>
      <c r="AJ34" s="50" t="s">
        <v>221</v>
      </c>
      <c r="AK34" s="50" t="s">
        <v>221</v>
      </c>
      <c r="AL34" s="50" t="s">
        <v>221</v>
      </c>
      <c r="AM34" s="50" t="s">
        <v>221</v>
      </c>
      <c r="AN34" s="50" t="s">
        <v>221</v>
      </c>
      <c r="AO34" s="50" t="s">
        <v>221</v>
      </c>
      <c r="AP34" s="50" t="s">
        <v>221</v>
      </c>
      <c r="AQ34" s="50" t="s">
        <v>221</v>
      </c>
      <c r="AR34" s="50" t="s">
        <v>221</v>
      </c>
      <c r="AS34" s="50" t="s">
        <v>221</v>
      </c>
      <c r="AT34" s="50" t="s">
        <v>221</v>
      </c>
    </row>
    <row r="35" spans="1:46" ht="14" x14ac:dyDescent="0.3">
      <c r="A35" s="50" t="s">
        <v>221</v>
      </c>
      <c r="B35" s="50" t="s">
        <v>221</v>
      </c>
      <c r="C35" s="50" t="s">
        <v>221</v>
      </c>
      <c r="D35" s="50" t="s">
        <v>221</v>
      </c>
      <c r="E35" s="50" t="s">
        <v>221</v>
      </c>
      <c r="F35" s="50" t="s">
        <v>221</v>
      </c>
      <c r="G35" s="50" t="s">
        <v>221</v>
      </c>
      <c r="H35" s="50" t="s">
        <v>221</v>
      </c>
      <c r="I35" s="50" t="s">
        <v>221</v>
      </c>
      <c r="J35" s="50" t="s">
        <v>221</v>
      </c>
      <c r="K35" s="50" t="s">
        <v>221</v>
      </c>
      <c r="L35" s="50" t="s">
        <v>221</v>
      </c>
      <c r="M35" s="50" t="s">
        <v>221</v>
      </c>
      <c r="N35" s="50" t="s">
        <v>221</v>
      </c>
      <c r="O35" s="50" t="s">
        <v>221</v>
      </c>
      <c r="P35" s="50" t="s">
        <v>221</v>
      </c>
      <c r="Q35" s="50" t="s">
        <v>221</v>
      </c>
      <c r="R35" s="50" t="s">
        <v>221</v>
      </c>
      <c r="S35" s="50" t="s">
        <v>221</v>
      </c>
      <c r="T35" s="50" t="s">
        <v>221</v>
      </c>
      <c r="U35" s="50" t="s">
        <v>221</v>
      </c>
      <c r="V35" s="50" t="s">
        <v>221</v>
      </c>
      <c r="W35" s="50" t="s">
        <v>221</v>
      </c>
      <c r="X35" s="50" t="s">
        <v>221</v>
      </c>
      <c r="Y35" s="50" t="s">
        <v>221</v>
      </c>
      <c r="Z35" s="50" t="s">
        <v>221</v>
      </c>
      <c r="AA35" s="50" t="s">
        <v>221</v>
      </c>
      <c r="AB35" s="50" t="s">
        <v>221</v>
      </c>
      <c r="AC35" s="50" t="s">
        <v>221</v>
      </c>
      <c r="AD35" s="50" t="s">
        <v>221</v>
      </c>
      <c r="AE35" s="50" t="s">
        <v>221</v>
      </c>
      <c r="AF35" s="50" t="s">
        <v>221</v>
      </c>
      <c r="AG35" s="50" t="s">
        <v>221</v>
      </c>
      <c r="AH35" s="50" t="s">
        <v>221</v>
      </c>
      <c r="AI35" s="50" t="s">
        <v>221</v>
      </c>
      <c r="AJ35" s="50" t="s">
        <v>221</v>
      </c>
      <c r="AK35" s="50" t="s">
        <v>221</v>
      </c>
      <c r="AL35" s="50" t="s">
        <v>221</v>
      </c>
      <c r="AM35" s="50" t="s">
        <v>221</v>
      </c>
      <c r="AN35" s="50" t="s">
        <v>221</v>
      </c>
      <c r="AO35" s="50" t="s">
        <v>221</v>
      </c>
      <c r="AP35" s="50" t="s">
        <v>221</v>
      </c>
      <c r="AQ35" s="50" t="s">
        <v>221</v>
      </c>
      <c r="AR35" s="50" t="s">
        <v>221</v>
      </c>
      <c r="AS35" s="50" t="s">
        <v>221</v>
      </c>
      <c r="AT35" s="50" t="s">
        <v>221</v>
      </c>
    </row>
    <row r="36" spans="1:46" ht="14" x14ac:dyDescent="0.3">
      <c r="A36" s="50" t="s">
        <v>221</v>
      </c>
      <c r="B36" s="50" t="s">
        <v>221</v>
      </c>
      <c r="C36" s="50" t="s">
        <v>221</v>
      </c>
      <c r="D36" s="50" t="s">
        <v>221</v>
      </c>
      <c r="E36" s="50" t="s">
        <v>221</v>
      </c>
      <c r="F36" s="50" t="s">
        <v>221</v>
      </c>
      <c r="G36" s="50" t="s">
        <v>221</v>
      </c>
      <c r="H36" s="50" t="s">
        <v>221</v>
      </c>
      <c r="I36" s="50" t="s">
        <v>221</v>
      </c>
      <c r="J36" s="50" t="s">
        <v>221</v>
      </c>
      <c r="K36" s="50" t="s">
        <v>221</v>
      </c>
      <c r="L36" s="50" t="s">
        <v>221</v>
      </c>
      <c r="M36" s="50" t="s">
        <v>221</v>
      </c>
      <c r="N36" s="50" t="s">
        <v>221</v>
      </c>
      <c r="O36" s="50" t="s">
        <v>221</v>
      </c>
      <c r="P36" s="50" t="s">
        <v>221</v>
      </c>
      <c r="Q36" s="50" t="s">
        <v>221</v>
      </c>
      <c r="R36" s="50" t="s">
        <v>221</v>
      </c>
      <c r="S36" s="50" t="s">
        <v>221</v>
      </c>
      <c r="T36" s="50" t="s">
        <v>221</v>
      </c>
      <c r="U36" s="50" t="s">
        <v>221</v>
      </c>
      <c r="V36" s="50" t="s">
        <v>221</v>
      </c>
      <c r="W36" s="50" t="s">
        <v>221</v>
      </c>
      <c r="X36" s="50" t="s">
        <v>221</v>
      </c>
      <c r="Y36" s="50" t="s">
        <v>221</v>
      </c>
      <c r="Z36" s="50" t="s">
        <v>221</v>
      </c>
      <c r="AA36" s="50" t="s">
        <v>221</v>
      </c>
      <c r="AB36" s="50" t="s">
        <v>221</v>
      </c>
      <c r="AC36" s="50" t="s">
        <v>221</v>
      </c>
      <c r="AD36" s="50" t="s">
        <v>221</v>
      </c>
      <c r="AE36" s="50" t="s">
        <v>221</v>
      </c>
      <c r="AF36" s="50" t="s">
        <v>221</v>
      </c>
      <c r="AG36" s="50" t="s">
        <v>221</v>
      </c>
      <c r="AH36" s="50" t="s">
        <v>221</v>
      </c>
      <c r="AI36" s="50" t="s">
        <v>221</v>
      </c>
      <c r="AJ36" s="50" t="s">
        <v>221</v>
      </c>
      <c r="AK36" s="50" t="s">
        <v>221</v>
      </c>
      <c r="AL36" s="50" t="s">
        <v>221</v>
      </c>
      <c r="AM36" s="50" t="s">
        <v>221</v>
      </c>
      <c r="AN36" s="50" t="s">
        <v>221</v>
      </c>
      <c r="AO36" s="50" t="s">
        <v>221</v>
      </c>
      <c r="AP36" s="50" t="s">
        <v>221</v>
      </c>
      <c r="AQ36" s="50" t="s">
        <v>221</v>
      </c>
      <c r="AR36" s="50" t="s">
        <v>221</v>
      </c>
      <c r="AS36" s="50" t="s">
        <v>221</v>
      </c>
      <c r="AT36" s="50" t="s">
        <v>221</v>
      </c>
    </row>
    <row r="37" spans="1:46" ht="14" x14ac:dyDescent="0.3">
      <c r="A37" s="50" t="s">
        <v>221</v>
      </c>
      <c r="B37" s="50" t="s">
        <v>221</v>
      </c>
      <c r="C37" s="50" t="s">
        <v>221</v>
      </c>
      <c r="D37" s="50" t="s">
        <v>221</v>
      </c>
      <c r="E37" s="50" t="s">
        <v>221</v>
      </c>
      <c r="F37" s="50" t="s">
        <v>221</v>
      </c>
      <c r="G37" s="50" t="s">
        <v>221</v>
      </c>
      <c r="H37" s="50" t="s">
        <v>221</v>
      </c>
      <c r="I37" s="50" t="s">
        <v>221</v>
      </c>
      <c r="J37" s="50" t="s">
        <v>221</v>
      </c>
      <c r="K37" s="50" t="s">
        <v>221</v>
      </c>
      <c r="L37" s="50" t="s">
        <v>221</v>
      </c>
      <c r="M37" s="50" t="s">
        <v>221</v>
      </c>
      <c r="N37" s="50" t="s">
        <v>221</v>
      </c>
      <c r="O37" s="50" t="s">
        <v>221</v>
      </c>
      <c r="P37" s="50" t="s">
        <v>221</v>
      </c>
      <c r="Q37" s="50" t="s">
        <v>221</v>
      </c>
      <c r="R37" s="50" t="s">
        <v>221</v>
      </c>
      <c r="S37" s="50" t="s">
        <v>221</v>
      </c>
      <c r="T37" s="50" t="s">
        <v>221</v>
      </c>
      <c r="U37" s="50" t="s">
        <v>221</v>
      </c>
      <c r="V37" s="50" t="s">
        <v>221</v>
      </c>
      <c r="W37" s="50" t="s">
        <v>221</v>
      </c>
      <c r="X37" s="50" t="s">
        <v>221</v>
      </c>
      <c r="Y37" s="50" t="s">
        <v>221</v>
      </c>
      <c r="Z37" s="50" t="s">
        <v>221</v>
      </c>
      <c r="AA37" s="50" t="s">
        <v>221</v>
      </c>
      <c r="AB37" s="50" t="s">
        <v>221</v>
      </c>
      <c r="AC37" s="50" t="s">
        <v>221</v>
      </c>
      <c r="AD37" s="50" t="s">
        <v>221</v>
      </c>
      <c r="AE37" s="50" t="s">
        <v>221</v>
      </c>
      <c r="AF37" s="50" t="s">
        <v>221</v>
      </c>
      <c r="AG37" s="50" t="s">
        <v>221</v>
      </c>
      <c r="AH37" s="50" t="s">
        <v>221</v>
      </c>
      <c r="AI37" s="50" t="s">
        <v>221</v>
      </c>
      <c r="AJ37" s="50" t="s">
        <v>221</v>
      </c>
      <c r="AK37" s="50" t="s">
        <v>221</v>
      </c>
      <c r="AL37" s="50" t="s">
        <v>221</v>
      </c>
      <c r="AM37" s="50" t="s">
        <v>221</v>
      </c>
      <c r="AN37" s="50" t="s">
        <v>221</v>
      </c>
      <c r="AO37" s="50" t="s">
        <v>221</v>
      </c>
      <c r="AP37" s="50" t="s">
        <v>221</v>
      </c>
      <c r="AQ37" s="50" t="s">
        <v>221</v>
      </c>
      <c r="AR37" s="50" t="s">
        <v>221</v>
      </c>
      <c r="AS37" s="50" t="s">
        <v>221</v>
      </c>
      <c r="AT37" s="50" t="s">
        <v>221</v>
      </c>
    </row>
    <row r="38" spans="1:46" ht="14" x14ac:dyDescent="0.3">
      <c r="A38" s="50" t="s">
        <v>221</v>
      </c>
      <c r="B38" s="50" t="s">
        <v>221</v>
      </c>
      <c r="C38" s="50" t="s">
        <v>221</v>
      </c>
      <c r="D38" s="50" t="s">
        <v>221</v>
      </c>
      <c r="E38" s="50" t="s">
        <v>221</v>
      </c>
      <c r="F38" s="50" t="s">
        <v>221</v>
      </c>
      <c r="G38" s="50" t="s">
        <v>221</v>
      </c>
      <c r="H38" s="50" t="s">
        <v>221</v>
      </c>
      <c r="I38" s="50" t="s">
        <v>221</v>
      </c>
      <c r="J38" s="50" t="s">
        <v>221</v>
      </c>
      <c r="K38" s="50" t="s">
        <v>221</v>
      </c>
      <c r="L38" s="50" t="s">
        <v>221</v>
      </c>
      <c r="M38" s="50" t="s">
        <v>221</v>
      </c>
      <c r="N38" s="50" t="s">
        <v>221</v>
      </c>
      <c r="O38" s="50" t="s">
        <v>221</v>
      </c>
      <c r="P38" s="50" t="s">
        <v>221</v>
      </c>
      <c r="Q38" s="50" t="s">
        <v>221</v>
      </c>
      <c r="R38" s="50" t="s">
        <v>221</v>
      </c>
      <c r="S38" s="50" t="s">
        <v>221</v>
      </c>
      <c r="T38" s="50" t="s">
        <v>221</v>
      </c>
      <c r="U38" s="50" t="s">
        <v>221</v>
      </c>
      <c r="V38" s="50" t="s">
        <v>221</v>
      </c>
      <c r="W38" s="50" t="s">
        <v>221</v>
      </c>
      <c r="X38" s="50" t="s">
        <v>221</v>
      </c>
      <c r="Y38" s="50" t="s">
        <v>221</v>
      </c>
      <c r="Z38" s="50" t="s">
        <v>221</v>
      </c>
      <c r="AA38" s="50" t="s">
        <v>221</v>
      </c>
      <c r="AB38" s="50" t="s">
        <v>221</v>
      </c>
      <c r="AC38" s="50" t="s">
        <v>221</v>
      </c>
      <c r="AD38" s="50" t="s">
        <v>221</v>
      </c>
      <c r="AE38" s="50" t="s">
        <v>221</v>
      </c>
      <c r="AF38" s="50" t="s">
        <v>221</v>
      </c>
      <c r="AG38" s="50" t="s">
        <v>221</v>
      </c>
      <c r="AH38" s="50" t="s">
        <v>221</v>
      </c>
      <c r="AI38" s="50" t="s">
        <v>221</v>
      </c>
      <c r="AJ38" s="50" t="s">
        <v>221</v>
      </c>
      <c r="AK38" s="50" t="s">
        <v>221</v>
      </c>
      <c r="AL38" s="50" t="s">
        <v>221</v>
      </c>
      <c r="AM38" s="50" t="s">
        <v>221</v>
      </c>
      <c r="AN38" s="50" t="s">
        <v>221</v>
      </c>
      <c r="AO38" s="50" t="s">
        <v>221</v>
      </c>
      <c r="AP38" s="50" t="s">
        <v>221</v>
      </c>
      <c r="AQ38" s="50" t="s">
        <v>221</v>
      </c>
      <c r="AR38" s="50" t="s">
        <v>221</v>
      </c>
      <c r="AS38" s="50" t="s">
        <v>221</v>
      </c>
      <c r="AT38" s="50" t="s">
        <v>221</v>
      </c>
    </row>
    <row r="39" spans="1:46" ht="14" x14ac:dyDescent="0.3">
      <c r="A39" s="50" t="s">
        <v>221</v>
      </c>
      <c r="B39" s="50" t="s">
        <v>221</v>
      </c>
      <c r="C39" s="50" t="s">
        <v>221</v>
      </c>
      <c r="D39" s="50" t="s">
        <v>221</v>
      </c>
      <c r="E39" s="50" t="s">
        <v>221</v>
      </c>
      <c r="F39" s="50" t="s">
        <v>221</v>
      </c>
      <c r="G39" s="50" t="s">
        <v>221</v>
      </c>
      <c r="H39" s="50" t="s">
        <v>221</v>
      </c>
      <c r="I39" s="50" t="s">
        <v>221</v>
      </c>
      <c r="J39" s="50" t="s">
        <v>221</v>
      </c>
      <c r="K39" s="50" t="s">
        <v>221</v>
      </c>
      <c r="L39" s="50" t="s">
        <v>221</v>
      </c>
      <c r="M39" s="50" t="s">
        <v>221</v>
      </c>
      <c r="N39" s="50" t="s">
        <v>221</v>
      </c>
      <c r="O39" s="50" t="s">
        <v>221</v>
      </c>
      <c r="P39" s="50" t="s">
        <v>221</v>
      </c>
      <c r="Q39" s="50" t="s">
        <v>221</v>
      </c>
      <c r="R39" s="50" t="s">
        <v>221</v>
      </c>
      <c r="S39" s="50" t="s">
        <v>221</v>
      </c>
      <c r="T39" s="50" t="s">
        <v>221</v>
      </c>
      <c r="U39" s="50" t="s">
        <v>221</v>
      </c>
      <c r="V39" s="50" t="s">
        <v>221</v>
      </c>
      <c r="W39" s="50" t="s">
        <v>221</v>
      </c>
      <c r="X39" s="50" t="s">
        <v>221</v>
      </c>
      <c r="Y39" s="50" t="s">
        <v>221</v>
      </c>
      <c r="Z39" s="50" t="s">
        <v>221</v>
      </c>
      <c r="AA39" s="50" t="s">
        <v>221</v>
      </c>
      <c r="AB39" s="50" t="s">
        <v>221</v>
      </c>
      <c r="AC39" s="50" t="s">
        <v>221</v>
      </c>
      <c r="AD39" s="50" t="s">
        <v>221</v>
      </c>
      <c r="AE39" s="50" t="s">
        <v>221</v>
      </c>
      <c r="AF39" s="50" t="s">
        <v>221</v>
      </c>
      <c r="AG39" s="50" t="s">
        <v>221</v>
      </c>
      <c r="AH39" s="50" t="s">
        <v>221</v>
      </c>
      <c r="AI39" s="50" t="s">
        <v>221</v>
      </c>
      <c r="AJ39" s="50" t="s">
        <v>221</v>
      </c>
      <c r="AK39" s="50" t="s">
        <v>221</v>
      </c>
      <c r="AL39" s="50" t="s">
        <v>221</v>
      </c>
      <c r="AM39" s="50" t="s">
        <v>221</v>
      </c>
      <c r="AN39" s="50" t="s">
        <v>221</v>
      </c>
      <c r="AO39" s="50" t="s">
        <v>221</v>
      </c>
      <c r="AP39" s="50" t="s">
        <v>221</v>
      </c>
      <c r="AQ39" s="50" t="s">
        <v>221</v>
      </c>
      <c r="AR39" s="50" t="s">
        <v>221</v>
      </c>
      <c r="AS39" s="50" t="s">
        <v>221</v>
      </c>
      <c r="AT39" s="50" t="s">
        <v>221</v>
      </c>
    </row>
    <row r="40" spans="1:46" ht="14" x14ac:dyDescent="0.3">
      <c r="A40" s="50" t="s">
        <v>221</v>
      </c>
      <c r="B40" s="50" t="s">
        <v>221</v>
      </c>
      <c r="C40" s="50" t="s">
        <v>221</v>
      </c>
      <c r="D40" s="50" t="s">
        <v>221</v>
      </c>
      <c r="E40" s="50" t="s">
        <v>221</v>
      </c>
      <c r="F40" s="50" t="s">
        <v>221</v>
      </c>
      <c r="G40" s="50" t="s">
        <v>221</v>
      </c>
      <c r="H40" s="50" t="s">
        <v>221</v>
      </c>
      <c r="I40" s="50" t="s">
        <v>221</v>
      </c>
      <c r="J40" s="50" t="s">
        <v>221</v>
      </c>
      <c r="K40" s="50" t="s">
        <v>221</v>
      </c>
      <c r="L40" s="50" t="s">
        <v>221</v>
      </c>
      <c r="M40" s="50" t="s">
        <v>221</v>
      </c>
      <c r="N40" s="50" t="s">
        <v>221</v>
      </c>
      <c r="O40" s="50" t="s">
        <v>221</v>
      </c>
      <c r="P40" s="50" t="s">
        <v>221</v>
      </c>
      <c r="Q40" s="50" t="s">
        <v>221</v>
      </c>
      <c r="R40" s="50" t="s">
        <v>221</v>
      </c>
      <c r="S40" s="50" t="s">
        <v>221</v>
      </c>
      <c r="T40" s="50" t="s">
        <v>221</v>
      </c>
      <c r="U40" s="50" t="s">
        <v>221</v>
      </c>
      <c r="V40" s="50" t="s">
        <v>221</v>
      </c>
      <c r="W40" s="50" t="s">
        <v>221</v>
      </c>
      <c r="X40" s="50" t="s">
        <v>221</v>
      </c>
      <c r="Y40" s="50" t="s">
        <v>221</v>
      </c>
      <c r="Z40" s="50" t="s">
        <v>221</v>
      </c>
      <c r="AA40" s="50" t="s">
        <v>221</v>
      </c>
      <c r="AB40" s="50" t="s">
        <v>221</v>
      </c>
      <c r="AC40" s="50" t="s">
        <v>221</v>
      </c>
      <c r="AD40" s="50" t="s">
        <v>221</v>
      </c>
      <c r="AE40" s="50" t="s">
        <v>221</v>
      </c>
      <c r="AF40" s="50" t="s">
        <v>221</v>
      </c>
      <c r="AG40" s="50" t="s">
        <v>221</v>
      </c>
      <c r="AH40" s="50" t="s">
        <v>221</v>
      </c>
      <c r="AI40" s="50" t="s">
        <v>221</v>
      </c>
      <c r="AJ40" s="50" t="s">
        <v>221</v>
      </c>
      <c r="AK40" s="50" t="s">
        <v>221</v>
      </c>
      <c r="AL40" s="50" t="s">
        <v>221</v>
      </c>
      <c r="AM40" s="50" t="s">
        <v>221</v>
      </c>
      <c r="AN40" s="50" t="s">
        <v>221</v>
      </c>
      <c r="AO40" s="50" t="s">
        <v>221</v>
      </c>
      <c r="AP40" s="50" t="s">
        <v>221</v>
      </c>
      <c r="AQ40" s="50" t="s">
        <v>221</v>
      </c>
      <c r="AR40" s="50" t="s">
        <v>221</v>
      </c>
      <c r="AS40" s="50" t="s">
        <v>221</v>
      </c>
      <c r="AT40" s="50" t="s">
        <v>221</v>
      </c>
    </row>
    <row r="41" spans="1:46" ht="14" x14ac:dyDescent="0.3">
      <c r="A41" s="50" t="s">
        <v>221</v>
      </c>
      <c r="B41" s="50" t="s">
        <v>221</v>
      </c>
      <c r="C41" s="50" t="s">
        <v>221</v>
      </c>
      <c r="D41" s="50" t="s">
        <v>221</v>
      </c>
      <c r="E41" s="50" t="s">
        <v>221</v>
      </c>
      <c r="F41" s="50" t="s">
        <v>221</v>
      </c>
      <c r="G41" s="50" t="s">
        <v>221</v>
      </c>
      <c r="H41" s="50" t="s">
        <v>221</v>
      </c>
      <c r="I41" s="50" t="s">
        <v>221</v>
      </c>
      <c r="J41" s="50" t="s">
        <v>221</v>
      </c>
      <c r="K41" s="50" t="s">
        <v>221</v>
      </c>
      <c r="L41" s="50" t="s">
        <v>221</v>
      </c>
      <c r="M41" s="50" t="s">
        <v>221</v>
      </c>
      <c r="N41" s="50" t="s">
        <v>221</v>
      </c>
      <c r="O41" s="50" t="s">
        <v>221</v>
      </c>
      <c r="P41" s="50" t="s">
        <v>221</v>
      </c>
      <c r="Q41" s="50" t="s">
        <v>221</v>
      </c>
      <c r="R41" s="50" t="s">
        <v>221</v>
      </c>
      <c r="S41" s="50" t="s">
        <v>221</v>
      </c>
      <c r="T41" s="50" t="s">
        <v>221</v>
      </c>
      <c r="U41" s="50" t="s">
        <v>221</v>
      </c>
      <c r="V41" s="50" t="s">
        <v>221</v>
      </c>
      <c r="W41" s="50" t="s">
        <v>221</v>
      </c>
      <c r="X41" s="50" t="s">
        <v>221</v>
      </c>
      <c r="Y41" s="50" t="s">
        <v>221</v>
      </c>
      <c r="Z41" s="50" t="s">
        <v>221</v>
      </c>
      <c r="AA41" s="50" t="s">
        <v>221</v>
      </c>
      <c r="AB41" s="50" t="s">
        <v>221</v>
      </c>
      <c r="AC41" s="50" t="s">
        <v>221</v>
      </c>
      <c r="AD41" s="50" t="s">
        <v>221</v>
      </c>
      <c r="AE41" s="50" t="s">
        <v>221</v>
      </c>
      <c r="AF41" s="50" t="s">
        <v>221</v>
      </c>
      <c r="AG41" s="50" t="s">
        <v>221</v>
      </c>
      <c r="AH41" s="50" t="s">
        <v>221</v>
      </c>
      <c r="AI41" s="50" t="s">
        <v>221</v>
      </c>
      <c r="AJ41" s="50" t="s">
        <v>221</v>
      </c>
      <c r="AK41" s="50" t="s">
        <v>221</v>
      </c>
      <c r="AL41" s="50" t="s">
        <v>221</v>
      </c>
      <c r="AM41" s="50" t="s">
        <v>221</v>
      </c>
      <c r="AN41" s="50" t="s">
        <v>221</v>
      </c>
      <c r="AO41" s="50" t="s">
        <v>221</v>
      </c>
      <c r="AP41" s="50" t="s">
        <v>221</v>
      </c>
      <c r="AQ41" s="50" t="s">
        <v>221</v>
      </c>
      <c r="AR41" s="50" t="s">
        <v>221</v>
      </c>
      <c r="AS41" s="50" t="s">
        <v>221</v>
      </c>
      <c r="AT41" s="50" t="s">
        <v>221</v>
      </c>
    </row>
    <row r="42" spans="1:46" ht="14" x14ac:dyDescent="0.3">
      <c r="A42" s="50" t="s">
        <v>221</v>
      </c>
      <c r="B42" s="50" t="s">
        <v>221</v>
      </c>
      <c r="C42" s="50" t="s">
        <v>221</v>
      </c>
      <c r="D42" s="50" t="s">
        <v>221</v>
      </c>
      <c r="E42" s="50" t="s">
        <v>221</v>
      </c>
      <c r="F42" s="50" t="s">
        <v>221</v>
      </c>
      <c r="G42" s="50" t="s">
        <v>221</v>
      </c>
      <c r="H42" s="50" t="s">
        <v>221</v>
      </c>
      <c r="I42" s="50" t="s">
        <v>221</v>
      </c>
      <c r="J42" s="50" t="s">
        <v>221</v>
      </c>
      <c r="K42" s="50" t="s">
        <v>221</v>
      </c>
      <c r="L42" s="50" t="s">
        <v>221</v>
      </c>
      <c r="M42" s="50" t="s">
        <v>221</v>
      </c>
      <c r="N42" s="50" t="s">
        <v>221</v>
      </c>
      <c r="O42" s="50" t="s">
        <v>221</v>
      </c>
      <c r="P42" s="50" t="s">
        <v>221</v>
      </c>
      <c r="Q42" s="50" t="s">
        <v>221</v>
      </c>
      <c r="R42" s="50" t="s">
        <v>221</v>
      </c>
      <c r="S42" s="50" t="s">
        <v>221</v>
      </c>
      <c r="T42" s="50" t="s">
        <v>221</v>
      </c>
      <c r="U42" s="50" t="s">
        <v>221</v>
      </c>
      <c r="V42" s="50" t="s">
        <v>221</v>
      </c>
      <c r="W42" s="50" t="s">
        <v>221</v>
      </c>
      <c r="X42" s="50" t="s">
        <v>221</v>
      </c>
      <c r="Y42" s="50" t="s">
        <v>221</v>
      </c>
      <c r="Z42" s="50" t="s">
        <v>221</v>
      </c>
      <c r="AA42" s="50" t="s">
        <v>221</v>
      </c>
      <c r="AB42" s="50" t="s">
        <v>221</v>
      </c>
      <c r="AC42" s="50" t="s">
        <v>221</v>
      </c>
      <c r="AD42" s="50" t="s">
        <v>221</v>
      </c>
      <c r="AE42" s="50" t="s">
        <v>221</v>
      </c>
      <c r="AF42" s="50" t="s">
        <v>221</v>
      </c>
      <c r="AG42" s="50" t="s">
        <v>221</v>
      </c>
      <c r="AH42" s="50" t="s">
        <v>221</v>
      </c>
      <c r="AI42" s="50" t="s">
        <v>221</v>
      </c>
      <c r="AJ42" s="50" t="s">
        <v>221</v>
      </c>
      <c r="AK42" s="50" t="s">
        <v>221</v>
      </c>
      <c r="AL42" s="50" t="s">
        <v>221</v>
      </c>
      <c r="AM42" s="50" t="s">
        <v>221</v>
      </c>
      <c r="AN42" s="50" t="s">
        <v>221</v>
      </c>
      <c r="AO42" s="50" t="s">
        <v>221</v>
      </c>
      <c r="AP42" s="50" t="s">
        <v>221</v>
      </c>
      <c r="AQ42" s="50" t="s">
        <v>221</v>
      </c>
      <c r="AR42" s="50" t="s">
        <v>221</v>
      </c>
      <c r="AS42" s="50" t="s">
        <v>221</v>
      </c>
      <c r="AT42" s="50" t="s">
        <v>221</v>
      </c>
    </row>
    <row r="43" spans="1:46" ht="14" x14ac:dyDescent="0.3">
      <c r="A43" s="50" t="s">
        <v>221</v>
      </c>
      <c r="B43" s="50" t="s">
        <v>221</v>
      </c>
      <c r="C43" s="50" t="s">
        <v>221</v>
      </c>
      <c r="D43" s="50" t="s">
        <v>221</v>
      </c>
      <c r="E43" s="50" t="s">
        <v>221</v>
      </c>
      <c r="F43" s="50" t="s">
        <v>221</v>
      </c>
      <c r="G43" s="50" t="s">
        <v>221</v>
      </c>
      <c r="H43" s="50" t="s">
        <v>221</v>
      </c>
      <c r="I43" s="50" t="s">
        <v>221</v>
      </c>
      <c r="J43" s="50" t="s">
        <v>221</v>
      </c>
      <c r="K43" s="50" t="s">
        <v>221</v>
      </c>
      <c r="L43" s="50" t="s">
        <v>221</v>
      </c>
      <c r="M43" s="50" t="s">
        <v>221</v>
      </c>
      <c r="N43" s="50" t="s">
        <v>221</v>
      </c>
      <c r="O43" s="50" t="s">
        <v>221</v>
      </c>
      <c r="P43" s="50" t="s">
        <v>221</v>
      </c>
      <c r="Q43" s="50" t="s">
        <v>221</v>
      </c>
      <c r="R43" s="50" t="s">
        <v>221</v>
      </c>
      <c r="S43" s="50" t="s">
        <v>221</v>
      </c>
      <c r="T43" s="50" t="s">
        <v>221</v>
      </c>
      <c r="U43" s="50" t="s">
        <v>221</v>
      </c>
      <c r="V43" s="50" t="s">
        <v>221</v>
      </c>
      <c r="W43" s="50" t="s">
        <v>221</v>
      </c>
      <c r="X43" s="50" t="s">
        <v>221</v>
      </c>
      <c r="Y43" s="50" t="s">
        <v>221</v>
      </c>
      <c r="Z43" s="50" t="s">
        <v>221</v>
      </c>
      <c r="AA43" s="50" t="s">
        <v>221</v>
      </c>
      <c r="AB43" s="50" t="s">
        <v>221</v>
      </c>
      <c r="AC43" s="50" t="s">
        <v>221</v>
      </c>
      <c r="AD43" s="50" t="s">
        <v>221</v>
      </c>
      <c r="AE43" s="50" t="s">
        <v>221</v>
      </c>
      <c r="AF43" s="50" t="s">
        <v>221</v>
      </c>
      <c r="AG43" s="50" t="s">
        <v>221</v>
      </c>
      <c r="AH43" s="50" t="s">
        <v>221</v>
      </c>
      <c r="AI43" s="50" t="s">
        <v>221</v>
      </c>
      <c r="AJ43" s="50" t="s">
        <v>221</v>
      </c>
      <c r="AK43" s="50" t="s">
        <v>221</v>
      </c>
      <c r="AL43" s="50" t="s">
        <v>221</v>
      </c>
      <c r="AM43" s="50" t="s">
        <v>221</v>
      </c>
      <c r="AN43" s="50" t="s">
        <v>221</v>
      </c>
      <c r="AO43" s="50" t="s">
        <v>221</v>
      </c>
      <c r="AP43" s="50" t="s">
        <v>221</v>
      </c>
      <c r="AQ43" s="50" t="s">
        <v>221</v>
      </c>
      <c r="AR43" s="50" t="s">
        <v>221</v>
      </c>
      <c r="AS43" s="50" t="s">
        <v>221</v>
      </c>
      <c r="AT43" s="50" t="s">
        <v>221</v>
      </c>
    </row>
    <row r="44" spans="1:46" ht="14" x14ac:dyDescent="0.3">
      <c r="A44" s="50" t="s">
        <v>221</v>
      </c>
      <c r="B44" s="50" t="s">
        <v>221</v>
      </c>
      <c r="C44" s="50" t="s">
        <v>221</v>
      </c>
      <c r="D44" s="50" t="s">
        <v>221</v>
      </c>
      <c r="E44" s="50" t="s">
        <v>221</v>
      </c>
      <c r="F44" s="50" t="s">
        <v>221</v>
      </c>
      <c r="G44" s="50" t="s">
        <v>221</v>
      </c>
      <c r="H44" s="50" t="s">
        <v>221</v>
      </c>
      <c r="I44" s="50" t="s">
        <v>221</v>
      </c>
      <c r="J44" s="50" t="s">
        <v>221</v>
      </c>
      <c r="K44" s="50" t="s">
        <v>221</v>
      </c>
      <c r="L44" s="50" t="s">
        <v>221</v>
      </c>
      <c r="M44" s="50" t="s">
        <v>221</v>
      </c>
      <c r="N44" s="50" t="s">
        <v>221</v>
      </c>
      <c r="O44" s="50" t="s">
        <v>221</v>
      </c>
      <c r="P44" s="50" t="s">
        <v>221</v>
      </c>
      <c r="Q44" s="50" t="s">
        <v>221</v>
      </c>
      <c r="R44" s="50" t="s">
        <v>221</v>
      </c>
      <c r="S44" s="50" t="s">
        <v>221</v>
      </c>
      <c r="T44" s="50" t="s">
        <v>221</v>
      </c>
      <c r="U44" s="50" t="s">
        <v>221</v>
      </c>
      <c r="V44" s="50" t="s">
        <v>221</v>
      </c>
      <c r="W44" s="50" t="s">
        <v>221</v>
      </c>
      <c r="X44" s="50" t="s">
        <v>221</v>
      </c>
      <c r="Y44" s="50" t="s">
        <v>221</v>
      </c>
      <c r="Z44" s="50" t="s">
        <v>221</v>
      </c>
      <c r="AA44" s="50" t="s">
        <v>221</v>
      </c>
      <c r="AB44" s="50" t="s">
        <v>221</v>
      </c>
      <c r="AC44" s="50" t="s">
        <v>221</v>
      </c>
      <c r="AD44" s="50" t="s">
        <v>221</v>
      </c>
      <c r="AE44" s="50" t="s">
        <v>221</v>
      </c>
      <c r="AF44" s="50" t="s">
        <v>221</v>
      </c>
      <c r="AG44" s="50" t="s">
        <v>221</v>
      </c>
      <c r="AH44" s="50" t="s">
        <v>221</v>
      </c>
      <c r="AI44" s="50" t="s">
        <v>221</v>
      </c>
      <c r="AJ44" s="50" t="s">
        <v>221</v>
      </c>
      <c r="AK44" s="50" t="s">
        <v>221</v>
      </c>
      <c r="AL44" s="50" t="s">
        <v>221</v>
      </c>
      <c r="AM44" s="50" t="s">
        <v>221</v>
      </c>
      <c r="AN44" s="50" t="s">
        <v>221</v>
      </c>
      <c r="AO44" s="50" t="s">
        <v>221</v>
      </c>
      <c r="AP44" s="50" t="s">
        <v>221</v>
      </c>
      <c r="AQ44" s="50" t="s">
        <v>221</v>
      </c>
      <c r="AR44" s="50" t="s">
        <v>221</v>
      </c>
      <c r="AS44" s="50" t="s">
        <v>221</v>
      </c>
      <c r="AT44" s="50" t="s">
        <v>221</v>
      </c>
    </row>
    <row r="45" spans="1:46" ht="14" x14ac:dyDescent="0.3">
      <c r="A45" s="50" t="s">
        <v>221</v>
      </c>
      <c r="B45" s="50" t="s">
        <v>221</v>
      </c>
      <c r="C45" s="50" t="s">
        <v>221</v>
      </c>
      <c r="D45" s="50" t="s">
        <v>221</v>
      </c>
      <c r="E45" s="50" t="s">
        <v>221</v>
      </c>
      <c r="F45" s="50" t="s">
        <v>221</v>
      </c>
      <c r="G45" s="50" t="s">
        <v>221</v>
      </c>
      <c r="H45" s="50" t="s">
        <v>221</v>
      </c>
      <c r="I45" s="50" t="s">
        <v>221</v>
      </c>
      <c r="J45" s="50" t="s">
        <v>221</v>
      </c>
      <c r="K45" s="50" t="s">
        <v>221</v>
      </c>
      <c r="L45" s="50" t="s">
        <v>221</v>
      </c>
      <c r="M45" s="50" t="s">
        <v>221</v>
      </c>
      <c r="N45" s="50" t="s">
        <v>221</v>
      </c>
      <c r="O45" s="50" t="s">
        <v>221</v>
      </c>
      <c r="P45" s="50" t="s">
        <v>221</v>
      </c>
      <c r="Q45" s="50" t="s">
        <v>221</v>
      </c>
      <c r="R45" s="50" t="s">
        <v>221</v>
      </c>
      <c r="S45" s="50" t="s">
        <v>221</v>
      </c>
      <c r="T45" s="50" t="s">
        <v>221</v>
      </c>
      <c r="U45" s="50" t="s">
        <v>221</v>
      </c>
      <c r="V45" s="50" t="s">
        <v>221</v>
      </c>
      <c r="W45" s="50" t="s">
        <v>221</v>
      </c>
      <c r="X45" s="50" t="s">
        <v>221</v>
      </c>
      <c r="Y45" s="50" t="s">
        <v>221</v>
      </c>
      <c r="Z45" s="50" t="s">
        <v>221</v>
      </c>
      <c r="AA45" s="50" t="s">
        <v>221</v>
      </c>
      <c r="AB45" s="50" t="s">
        <v>221</v>
      </c>
      <c r="AC45" s="50" t="s">
        <v>221</v>
      </c>
      <c r="AD45" s="50" t="s">
        <v>221</v>
      </c>
      <c r="AE45" s="50" t="s">
        <v>221</v>
      </c>
      <c r="AF45" s="50" t="s">
        <v>221</v>
      </c>
      <c r="AG45" s="50" t="s">
        <v>221</v>
      </c>
      <c r="AH45" s="50" t="s">
        <v>221</v>
      </c>
      <c r="AI45" s="50" t="s">
        <v>221</v>
      </c>
      <c r="AJ45" s="50" t="s">
        <v>221</v>
      </c>
      <c r="AK45" s="50" t="s">
        <v>221</v>
      </c>
      <c r="AL45" s="50" t="s">
        <v>221</v>
      </c>
      <c r="AM45" s="50" t="s">
        <v>221</v>
      </c>
      <c r="AN45" s="50" t="s">
        <v>221</v>
      </c>
      <c r="AO45" s="50" t="s">
        <v>221</v>
      </c>
      <c r="AP45" s="50" t="s">
        <v>221</v>
      </c>
      <c r="AQ45" s="50" t="s">
        <v>221</v>
      </c>
      <c r="AR45" s="50" t="s">
        <v>221</v>
      </c>
      <c r="AS45" s="50" t="s">
        <v>221</v>
      </c>
      <c r="AT45" s="50" t="s">
        <v>221</v>
      </c>
    </row>
    <row r="46" spans="1:46" ht="14" x14ac:dyDescent="0.3">
      <c r="A46" s="50" t="s">
        <v>221</v>
      </c>
      <c r="B46" s="50" t="s">
        <v>221</v>
      </c>
      <c r="C46" s="50" t="s">
        <v>221</v>
      </c>
      <c r="D46" s="50" t="s">
        <v>221</v>
      </c>
      <c r="E46" s="50" t="s">
        <v>221</v>
      </c>
      <c r="F46" s="50" t="s">
        <v>221</v>
      </c>
      <c r="G46" s="50" t="s">
        <v>221</v>
      </c>
      <c r="H46" s="50" t="s">
        <v>221</v>
      </c>
      <c r="I46" s="50" t="s">
        <v>221</v>
      </c>
      <c r="J46" s="50" t="s">
        <v>221</v>
      </c>
      <c r="K46" s="50" t="s">
        <v>221</v>
      </c>
      <c r="L46" s="50" t="s">
        <v>221</v>
      </c>
      <c r="M46" s="50" t="s">
        <v>221</v>
      </c>
      <c r="N46" s="50" t="s">
        <v>221</v>
      </c>
      <c r="O46" s="50" t="s">
        <v>221</v>
      </c>
      <c r="P46" s="50" t="s">
        <v>221</v>
      </c>
      <c r="Q46" s="50" t="s">
        <v>221</v>
      </c>
      <c r="R46" s="50" t="s">
        <v>221</v>
      </c>
      <c r="S46" s="50" t="s">
        <v>221</v>
      </c>
      <c r="T46" s="50" t="s">
        <v>221</v>
      </c>
      <c r="U46" s="50" t="s">
        <v>221</v>
      </c>
      <c r="V46" s="50" t="s">
        <v>221</v>
      </c>
      <c r="W46" s="50" t="s">
        <v>221</v>
      </c>
      <c r="X46" s="50" t="s">
        <v>221</v>
      </c>
      <c r="Y46" s="50" t="s">
        <v>221</v>
      </c>
      <c r="Z46" s="50" t="s">
        <v>221</v>
      </c>
      <c r="AA46" s="50" t="s">
        <v>221</v>
      </c>
      <c r="AB46" s="50" t="s">
        <v>221</v>
      </c>
      <c r="AC46" s="50" t="s">
        <v>221</v>
      </c>
      <c r="AD46" s="50" t="s">
        <v>221</v>
      </c>
      <c r="AE46" s="50" t="s">
        <v>221</v>
      </c>
      <c r="AF46" s="50" t="s">
        <v>221</v>
      </c>
      <c r="AG46" s="50" t="s">
        <v>221</v>
      </c>
      <c r="AH46" s="50" t="s">
        <v>221</v>
      </c>
      <c r="AI46" s="50" t="s">
        <v>221</v>
      </c>
      <c r="AJ46" s="50" t="s">
        <v>221</v>
      </c>
      <c r="AK46" s="50" t="s">
        <v>221</v>
      </c>
      <c r="AL46" s="50" t="s">
        <v>221</v>
      </c>
      <c r="AM46" s="50" t="s">
        <v>221</v>
      </c>
      <c r="AN46" s="50" t="s">
        <v>221</v>
      </c>
      <c r="AO46" s="50" t="s">
        <v>221</v>
      </c>
      <c r="AP46" s="50" t="s">
        <v>221</v>
      </c>
      <c r="AQ46" s="50" t="s">
        <v>221</v>
      </c>
      <c r="AR46" s="50" t="s">
        <v>221</v>
      </c>
      <c r="AS46" s="50" t="s">
        <v>221</v>
      </c>
      <c r="AT46" s="50" t="s">
        <v>221</v>
      </c>
    </row>
    <row r="47" spans="1:46" ht="14" x14ac:dyDescent="0.3">
      <c r="A47" s="50" t="s">
        <v>221</v>
      </c>
      <c r="B47" s="50" t="s">
        <v>221</v>
      </c>
      <c r="C47" s="50" t="s">
        <v>221</v>
      </c>
      <c r="D47" s="50" t="s">
        <v>221</v>
      </c>
      <c r="E47" s="50" t="s">
        <v>221</v>
      </c>
      <c r="F47" s="50" t="s">
        <v>221</v>
      </c>
      <c r="G47" s="50" t="s">
        <v>221</v>
      </c>
      <c r="H47" s="50" t="s">
        <v>221</v>
      </c>
      <c r="I47" s="50" t="s">
        <v>221</v>
      </c>
      <c r="J47" s="50" t="s">
        <v>221</v>
      </c>
      <c r="K47" s="50" t="s">
        <v>221</v>
      </c>
      <c r="L47" s="50" t="s">
        <v>221</v>
      </c>
      <c r="M47" s="50" t="s">
        <v>221</v>
      </c>
      <c r="N47" s="50" t="s">
        <v>221</v>
      </c>
      <c r="O47" s="50" t="s">
        <v>221</v>
      </c>
      <c r="P47" s="50" t="s">
        <v>221</v>
      </c>
      <c r="Q47" s="50" t="s">
        <v>221</v>
      </c>
      <c r="R47" s="50" t="s">
        <v>221</v>
      </c>
      <c r="S47" s="50" t="s">
        <v>221</v>
      </c>
      <c r="T47" s="50" t="s">
        <v>221</v>
      </c>
      <c r="U47" s="50" t="s">
        <v>221</v>
      </c>
      <c r="V47" s="50" t="s">
        <v>221</v>
      </c>
      <c r="W47" s="50" t="s">
        <v>221</v>
      </c>
      <c r="X47" s="50" t="s">
        <v>221</v>
      </c>
      <c r="Y47" s="50" t="s">
        <v>221</v>
      </c>
      <c r="Z47" s="50" t="s">
        <v>221</v>
      </c>
      <c r="AA47" s="50" t="s">
        <v>221</v>
      </c>
      <c r="AB47" s="50" t="s">
        <v>221</v>
      </c>
      <c r="AC47" s="50" t="s">
        <v>221</v>
      </c>
      <c r="AD47" s="50" t="s">
        <v>221</v>
      </c>
      <c r="AE47" s="50" t="s">
        <v>221</v>
      </c>
      <c r="AF47" s="50" t="s">
        <v>221</v>
      </c>
      <c r="AG47" s="50" t="s">
        <v>221</v>
      </c>
      <c r="AH47" s="50" t="s">
        <v>221</v>
      </c>
      <c r="AI47" s="50" t="s">
        <v>221</v>
      </c>
      <c r="AJ47" s="50" t="s">
        <v>221</v>
      </c>
      <c r="AK47" s="50" t="s">
        <v>221</v>
      </c>
      <c r="AL47" s="50" t="s">
        <v>221</v>
      </c>
      <c r="AM47" s="50" t="s">
        <v>221</v>
      </c>
      <c r="AN47" s="50" t="s">
        <v>221</v>
      </c>
      <c r="AO47" s="50" t="s">
        <v>221</v>
      </c>
      <c r="AP47" s="50" t="s">
        <v>221</v>
      </c>
      <c r="AQ47" s="50" t="s">
        <v>221</v>
      </c>
      <c r="AR47" s="50" t="s">
        <v>221</v>
      </c>
      <c r="AS47" s="50" t="s">
        <v>221</v>
      </c>
      <c r="AT47" s="50" t="s">
        <v>221</v>
      </c>
    </row>
    <row r="48" spans="1:46" ht="14" x14ac:dyDescent="0.3">
      <c r="A48" s="50" t="s">
        <v>221</v>
      </c>
      <c r="B48" s="50" t="s">
        <v>221</v>
      </c>
      <c r="C48" s="50" t="s">
        <v>221</v>
      </c>
      <c r="D48" s="50" t="s">
        <v>221</v>
      </c>
      <c r="E48" s="50" t="s">
        <v>221</v>
      </c>
      <c r="F48" s="50" t="s">
        <v>221</v>
      </c>
      <c r="G48" s="50" t="s">
        <v>221</v>
      </c>
      <c r="H48" s="50" t="s">
        <v>221</v>
      </c>
      <c r="I48" s="50" t="s">
        <v>221</v>
      </c>
      <c r="J48" s="50" t="s">
        <v>221</v>
      </c>
      <c r="K48" s="50" t="s">
        <v>221</v>
      </c>
      <c r="L48" s="50" t="s">
        <v>221</v>
      </c>
      <c r="M48" s="50" t="s">
        <v>221</v>
      </c>
      <c r="N48" s="50" t="s">
        <v>221</v>
      </c>
      <c r="O48" s="50" t="s">
        <v>221</v>
      </c>
      <c r="P48" s="50" t="s">
        <v>221</v>
      </c>
      <c r="Q48" s="50" t="s">
        <v>221</v>
      </c>
      <c r="R48" s="50" t="s">
        <v>221</v>
      </c>
      <c r="S48" s="50" t="s">
        <v>221</v>
      </c>
      <c r="T48" s="50" t="s">
        <v>221</v>
      </c>
      <c r="U48" s="50" t="s">
        <v>221</v>
      </c>
      <c r="V48" s="50" t="s">
        <v>221</v>
      </c>
      <c r="W48" s="50" t="s">
        <v>221</v>
      </c>
      <c r="X48" s="50" t="s">
        <v>221</v>
      </c>
      <c r="Y48" s="50" t="s">
        <v>221</v>
      </c>
      <c r="Z48" s="50" t="s">
        <v>221</v>
      </c>
      <c r="AA48" s="50" t="s">
        <v>221</v>
      </c>
      <c r="AB48" s="50" t="s">
        <v>221</v>
      </c>
      <c r="AC48" s="50" t="s">
        <v>221</v>
      </c>
      <c r="AD48" s="50" t="s">
        <v>221</v>
      </c>
      <c r="AE48" s="50" t="s">
        <v>221</v>
      </c>
      <c r="AF48" s="50" t="s">
        <v>221</v>
      </c>
      <c r="AG48" s="50" t="s">
        <v>221</v>
      </c>
      <c r="AH48" s="50" t="s">
        <v>221</v>
      </c>
      <c r="AI48" s="50" t="s">
        <v>221</v>
      </c>
      <c r="AJ48" s="50" t="s">
        <v>221</v>
      </c>
      <c r="AK48" s="50" t="s">
        <v>221</v>
      </c>
      <c r="AL48" s="50" t="s">
        <v>221</v>
      </c>
      <c r="AM48" s="50" t="s">
        <v>221</v>
      </c>
      <c r="AN48" s="50" t="s">
        <v>221</v>
      </c>
      <c r="AO48" s="50" t="s">
        <v>221</v>
      </c>
      <c r="AP48" s="50" t="s">
        <v>221</v>
      </c>
      <c r="AQ48" s="50" t="s">
        <v>221</v>
      </c>
      <c r="AR48" s="50" t="s">
        <v>221</v>
      </c>
      <c r="AS48" s="50" t="s">
        <v>221</v>
      </c>
      <c r="AT48" s="50" t="s">
        <v>221</v>
      </c>
    </row>
    <row r="49" spans="1:46" ht="14" x14ac:dyDescent="0.3">
      <c r="A49" s="50" t="s">
        <v>221</v>
      </c>
      <c r="B49" s="50" t="s">
        <v>221</v>
      </c>
      <c r="C49" s="50" t="s">
        <v>221</v>
      </c>
      <c r="D49" s="50" t="s">
        <v>221</v>
      </c>
      <c r="E49" s="50" t="s">
        <v>221</v>
      </c>
      <c r="F49" s="50" t="s">
        <v>221</v>
      </c>
      <c r="G49" s="50" t="s">
        <v>221</v>
      </c>
      <c r="H49" s="50" t="s">
        <v>221</v>
      </c>
      <c r="I49" s="50" t="s">
        <v>221</v>
      </c>
      <c r="J49" s="50" t="s">
        <v>221</v>
      </c>
      <c r="K49" s="50" t="s">
        <v>221</v>
      </c>
      <c r="L49" s="50" t="s">
        <v>221</v>
      </c>
      <c r="M49" s="50" t="s">
        <v>221</v>
      </c>
      <c r="N49" s="50" t="s">
        <v>221</v>
      </c>
      <c r="O49" s="50" t="s">
        <v>221</v>
      </c>
      <c r="P49" s="50" t="s">
        <v>221</v>
      </c>
      <c r="Q49" s="50" t="s">
        <v>221</v>
      </c>
      <c r="R49" s="50" t="s">
        <v>221</v>
      </c>
      <c r="S49" s="50" t="s">
        <v>221</v>
      </c>
      <c r="T49" s="50" t="s">
        <v>221</v>
      </c>
      <c r="U49" s="50" t="s">
        <v>221</v>
      </c>
      <c r="V49" s="50" t="s">
        <v>221</v>
      </c>
      <c r="W49" s="50" t="s">
        <v>221</v>
      </c>
      <c r="X49" s="50" t="s">
        <v>221</v>
      </c>
      <c r="Y49" s="50" t="s">
        <v>221</v>
      </c>
      <c r="Z49" s="50" t="s">
        <v>221</v>
      </c>
      <c r="AA49" s="50" t="s">
        <v>221</v>
      </c>
      <c r="AB49" s="50" t="s">
        <v>221</v>
      </c>
      <c r="AC49" s="50" t="s">
        <v>221</v>
      </c>
      <c r="AD49" s="50" t="s">
        <v>221</v>
      </c>
      <c r="AE49" s="50" t="s">
        <v>221</v>
      </c>
      <c r="AF49" s="50" t="s">
        <v>221</v>
      </c>
      <c r="AG49" s="50" t="s">
        <v>221</v>
      </c>
      <c r="AH49" s="50" t="s">
        <v>221</v>
      </c>
      <c r="AI49" s="50" t="s">
        <v>221</v>
      </c>
      <c r="AJ49" s="50" t="s">
        <v>221</v>
      </c>
      <c r="AK49" s="50" t="s">
        <v>221</v>
      </c>
      <c r="AL49" s="50" t="s">
        <v>221</v>
      </c>
      <c r="AM49" s="50" t="s">
        <v>221</v>
      </c>
      <c r="AN49" s="50" t="s">
        <v>221</v>
      </c>
      <c r="AO49" s="50" t="s">
        <v>221</v>
      </c>
      <c r="AP49" s="50" t="s">
        <v>221</v>
      </c>
      <c r="AQ49" s="50" t="s">
        <v>221</v>
      </c>
      <c r="AR49" s="50" t="s">
        <v>221</v>
      </c>
      <c r="AS49" s="50" t="s">
        <v>221</v>
      </c>
      <c r="AT49" s="50" t="s">
        <v>221</v>
      </c>
    </row>
    <row r="50" spans="1:46" ht="14" x14ac:dyDescent="0.3">
      <c r="A50" s="50" t="s">
        <v>221</v>
      </c>
      <c r="B50" s="50" t="s">
        <v>221</v>
      </c>
      <c r="C50" s="50" t="s">
        <v>221</v>
      </c>
      <c r="D50" s="50" t="s">
        <v>221</v>
      </c>
      <c r="E50" s="50" t="s">
        <v>221</v>
      </c>
      <c r="F50" s="50" t="s">
        <v>221</v>
      </c>
      <c r="G50" s="50" t="s">
        <v>221</v>
      </c>
      <c r="H50" s="50" t="s">
        <v>221</v>
      </c>
      <c r="I50" s="50" t="s">
        <v>221</v>
      </c>
      <c r="J50" s="50" t="s">
        <v>221</v>
      </c>
      <c r="K50" s="50" t="s">
        <v>221</v>
      </c>
      <c r="L50" s="50" t="s">
        <v>221</v>
      </c>
      <c r="M50" s="50" t="s">
        <v>221</v>
      </c>
      <c r="N50" s="50" t="s">
        <v>221</v>
      </c>
      <c r="O50" s="50" t="s">
        <v>221</v>
      </c>
      <c r="P50" s="50" t="s">
        <v>221</v>
      </c>
      <c r="Q50" s="50" t="s">
        <v>221</v>
      </c>
      <c r="R50" s="50" t="s">
        <v>221</v>
      </c>
      <c r="S50" s="50" t="s">
        <v>221</v>
      </c>
      <c r="T50" s="50" t="s">
        <v>221</v>
      </c>
      <c r="U50" s="50" t="s">
        <v>221</v>
      </c>
      <c r="V50" s="50" t="s">
        <v>221</v>
      </c>
      <c r="W50" s="50" t="s">
        <v>221</v>
      </c>
      <c r="X50" s="50" t="s">
        <v>221</v>
      </c>
      <c r="Y50" s="50" t="s">
        <v>221</v>
      </c>
      <c r="Z50" s="50" t="s">
        <v>221</v>
      </c>
      <c r="AA50" s="50" t="s">
        <v>221</v>
      </c>
      <c r="AB50" s="50" t="s">
        <v>221</v>
      </c>
      <c r="AC50" s="50" t="s">
        <v>221</v>
      </c>
      <c r="AD50" s="50" t="s">
        <v>221</v>
      </c>
      <c r="AE50" s="50" t="s">
        <v>221</v>
      </c>
      <c r="AF50" s="50" t="s">
        <v>221</v>
      </c>
      <c r="AG50" s="50" t="s">
        <v>221</v>
      </c>
      <c r="AH50" s="50" t="s">
        <v>221</v>
      </c>
      <c r="AI50" s="50" t="s">
        <v>221</v>
      </c>
      <c r="AJ50" s="50" t="s">
        <v>221</v>
      </c>
      <c r="AK50" s="50" t="s">
        <v>221</v>
      </c>
      <c r="AL50" s="50" t="s">
        <v>221</v>
      </c>
      <c r="AM50" s="50" t="s">
        <v>221</v>
      </c>
      <c r="AN50" s="50" t="s">
        <v>221</v>
      </c>
      <c r="AO50" s="50" t="s">
        <v>221</v>
      </c>
      <c r="AP50" s="50" t="s">
        <v>221</v>
      </c>
      <c r="AQ50" s="50" t="s">
        <v>221</v>
      </c>
      <c r="AR50" s="50" t="s">
        <v>221</v>
      </c>
      <c r="AS50" s="50" t="s">
        <v>221</v>
      </c>
      <c r="AT50" s="50" t="s">
        <v>221</v>
      </c>
    </row>
    <row r="51" spans="1:46" ht="14" x14ac:dyDescent="0.3">
      <c r="A51" s="50" t="s">
        <v>221</v>
      </c>
      <c r="B51" s="50" t="s">
        <v>221</v>
      </c>
      <c r="C51" s="50" t="s">
        <v>221</v>
      </c>
      <c r="D51" s="50" t="s">
        <v>221</v>
      </c>
      <c r="E51" s="50" t="s">
        <v>221</v>
      </c>
      <c r="F51" s="50" t="s">
        <v>221</v>
      </c>
      <c r="G51" s="50" t="s">
        <v>221</v>
      </c>
      <c r="H51" s="50" t="s">
        <v>221</v>
      </c>
      <c r="I51" s="50" t="s">
        <v>221</v>
      </c>
      <c r="J51" s="50" t="s">
        <v>221</v>
      </c>
      <c r="K51" s="50" t="s">
        <v>221</v>
      </c>
      <c r="L51" s="50" t="s">
        <v>221</v>
      </c>
      <c r="M51" s="50" t="s">
        <v>221</v>
      </c>
      <c r="N51" s="50" t="s">
        <v>221</v>
      </c>
      <c r="O51" s="50" t="s">
        <v>221</v>
      </c>
      <c r="P51" s="50" t="s">
        <v>221</v>
      </c>
      <c r="Q51" s="50" t="s">
        <v>221</v>
      </c>
      <c r="R51" s="50" t="s">
        <v>221</v>
      </c>
      <c r="S51" s="50" t="s">
        <v>221</v>
      </c>
      <c r="T51" s="50" t="s">
        <v>221</v>
      </c>
      <c r="U51" s="50" t="s">
        <v>221</v>
      </c>
      <c r="V51" s="50" t="s">
        <v>221</v>
      </c>
      <c r="W51" s="50" t="s">
        <v>221</v>
      </c>
      <c r="X51" s="50" t="s">
        <v>221</v>
      </c>
      <c r="Y51" s="50" t="s">
        <v>221</v>
      </c>
      <c r="Z51" s="50" t="s">
        <v>221</v>
      </c>
      <c r="AA51" s="50" t="s">
        <v>221</v>
      </c>
      <c r="AB51" s="50" t="s">
        <v>221</v>
      </c>
      <c r="AC51" s="50" t="s">
        <v>221</v>
      </c>
      <c r="AD51" s="50" t="s">
        <v>221</v>
      </c>
      <c r="AE51" s="50" t="s">
        <v>221</v>
      </c>
      <c r="AF51" s="50" t="s">
        <v>221</v>
      </c>
      <c r="AG51" s="50" t="s">
        <v>221</v>
      </c>
      <c r="AH51" s="50" t="s">
        <v>221</v>
      </c>
      <c r="AI51" s="50" t="s">
        <v>221</v>
      </c>
      <c r="AJ51" s="50" t="s">
        <v>221</v>
      </c>
      <c r="AK51" s="50" t="s">
        <v>221</v>
      </c>
      <c r="AL51" s="50" t="s">
        <v>221</v>
      </c>
      <c r="AM51" s="50" t="s">
        <v>221</v>
      </c>
      <c r="AN51" s="50" t="s">
        <v>221</v>
      </c>
      <c r="AO51" s="50" t="s">
        <v>221</v>
      </c>
      <c r="AP51" s="50" t="s">
        <v>221</v>
      </c>
      <c r="AQ51" s="50" t="s">
        <v>221</v>
      </c>
      <c r="AR51" s="50" t="s">
        <v>221</v>
      </c>
      <c r="AS51" s="50" t="s">
        <v>221</v>
      </c>
      <c r="AT51" s="50" t="s">
        <v>221</v>
      </c>
    </row>
    <row r="52" spans="1:46" ht="14" x14ac:dyDescent="0.3">
      <c r="A52" s="50" t="s">
        <v>221</v>
      </c>
      <c r="B52" s="50" t="s">
        <v>221</v>
      </c>
      <c r="C52" s="50" t="s">
        <v>221</v>
      </c>
      <c r="D52" s="50" t="s">
        <v>221</v>
      </c>
      <c r="E52" s="50" t="s">
        <v>221</v>
      </c>
      <c r="F52" s="50" t="s">
        <v>221</v>
      </c>
      <c r="G52" s="50" t="s">
        <v>221</v>
      </c>
      <c r="H52" s="50" t="s">
        <v>221</v>
      </c>
      <c r="I52" s="50" t="s">
        <v>221</v>
      </c>
      <c r="J52" s="50" t="s">
        <v>221</v>
      </c>
      <c r="K52" s="50" t="s">
        <v>221</v>
      </c>
      <c r="L52" s="50" t="s">
        <v>221</v>
      </c>
      <c r="M52" s="50" t="s">
        <v>221</v>
      </c>
      <c r="N52" s="50" t="s">
        <v>221</v>
      </c>
      <c r="O52" s="50" t="s">
        <v>221</v>
      </c>
      <c r="P52" s="50" t="s">
        <v>221</v>
      </c>
      <c r="Q52" s="50" t="s">
        <v>221</v>
      </c>
      <c r="R52" s="50" t="s">
        <v>221</v>
      </c>
      <c r="S52" s="50" t="s">
        <v>221</v>
      </c>
      <c r="T52" s="50" t="s">
        <v>221</v>
      </c>
      <c r="U52" s="50" t="s">
        <v>221</v>
      </c>
      <c r="V52" s="50" t="s">
        <v>221</v>
      </c>
      <c r="W52" s="50" t="s">
        <v>221</v>
      </c>
      <c r="X52" s="50" t="s">
        <v>221</v>
      </c>
      <c r="Y52" s="50" t="s">
        <v>221</v>
      </c>
      <c r="Z52" s="50" t="s">
        <v>221</v>
      </c>
      <c r="AA52" s="50" t="s">
        <v>221</v>
      </c>
      <c r="AB52" s="50" t="s">
        <v>221</v>
      </c>
      <c r="AC52" s="50" t="s">
        <v>221</v>
      </c>
      <c r="AD52" s="50" t="s">
        <v>221</v>
      </c>
      <c r="AE52" s="50" t="s">
        <v>221</v>
      </c>
      <c r="AF52" s="50" t="s">
        <v>221</v>
      </c>
      <c r="AG52" s="50" t="s">
        <v>221</v>
      </c>
      <c r="AH52" s="50" t="s">
        <v>221</v>
      </c>
      <c r="AI52" s="50" t="s">
        <v>221</v>
      </c>
      <c r="AJ52" s="50" t="s">
        <v>221</v>
      </c>
      <c r="AK52" s="50" t="s">
        <v>221</v>
      </c>
      <c r="AL52" s="50" t="s">
        <v>221</v>
      </c>
      <c r="AM52" s="50" t="s">
        <v>221</v>
      </c>
      <c r="AN52" s="50" t="s">
        <v>221</v>
      </c>
      <c r="AO52" s="50" t="s">
        <v>221</v>
      </c>
      <c r="AP52" s="50" t="s">
        <v>221</v>
      </c>
      <c r="AQ52" s="50" t="s">
        <v>221</v>
      </c>
      <c r="AR52" s="50" t="s">
        <v>221</v>
      </c>
      <c r="AS52" s="50" t="s">
        <v>221</v>
      </c>
      <c r="AT52" s="50" t="s">
        <v>221</v>
      </c>
    </row>
    <row r="53" spans="1:46" ht="14" x14ac:dyDescent="0.3">
      <c r="A53" s="50" t="s">
        <v>221</v>
      </c>
      <c r="B53" s="50" t="s">
        <v>221</v>
      </c>
      <c r="C53" s="50" t="s">
        <v>221</v>
      </c>
      <c r="D53" s="50" t="s">
        <v>221</v>
      </c>
      <c r="E53" s="50" t="s">
        <v>221</v>
      </c>
      <c r="F53" s="50" t="s">
        <v>221</v>
      </c>
      <c r="G53" s="50" t="s">
        <v>221</v>
      </c>
      <c r="H53" s="50" t="s">
        <v>221</v>
      </c>
      <c r="I53" s="50" t="s">
        <v>221</v>
      </c>
      <c r="J53" s="50" t="s">
        <v>221</v>
      </c>
      <c r="K53" s="50" t="s">
        <v>221</v>
      </c>
      <c r="L53" s="50" t="s">
        <v>221</v>
      </c>
      <c r="M53" s="50" t="s">
        <v>221</v>
      </c>
      <c r="N53" s="50" t="s">
        <v>221</v>
      </c>
      <c r="O53" s="50" t="s">
        <v>221</v>
      </c>
      <c r="P53" s="50" t="s">
        <v>221</v>
      </c>
      <c r="Q53" s="50" t="s">
        <v>221</v>
      </c>
      <c r="R53" s="50" t="s">
        <v>221</v>
      </c>
      <c r="S53" s="50" t="s">
        <v>221</v>
      </c>
      <c r="T53" s="50" t="s">
        <v>221</v>
      </c>
      <c r="U53" s="50" t="s">
        <v>221</v>
      </c>
      <c r="V53" s="50" t="s">
        <v>221</v>
      </c>
      <c r="W53" s="50" t="s">
        <v>221</v>
      </c>
      <c r="X53" s="50" t="s">
        <v>221</v>
      </c>
      <c r="Y53" s="50" t="s">
        <v>221</v>
      </c>
      <c r="Z53" s="50" t="s">
        <v>221</v>
      </c>
      <c r="AA53" s="50" t="s">
        <v>221</v>
      </c>
      <c r="AB53" s="50" t="s">
        <v>221</v>
      </c>
      <c r="AC53" s="50" t="s">
        <v>221</v>
      </c>
      <c r="AD53" s="50" t="s">
        <v>221</v>
      </c>
      <c r="AE53" s="50" t="s">
        <v>221</v>
      </c>
      <c r="AF53" s="50" t="s">
        <v>221</v>
      </c>
      <c r="AG53" s="50" t="s">
        <v>221</v>
      </c>
      <c r="AH53" s="50" t="s">
        <v>221</v>
      </c>
      <c r="AI53" s="50" t="s">
        <v>221</v>
      </c>
      <c r="AJ53" s="50" t="s">
        <v>221</v>
      </c>
      <c r="AK53" s="50" t="s">
        <v>221</v>
      </c>
      <c r="AL53" s="50" t="s">
        <v>221</v>
      </c>
      <c r="AM53" s="50" t="s">
        <v>221</v>
      </c>
      <c r="AN53" s="50" t="s">
        <v>221</v>
      </c>
      <c r="AO53" s="50" t="s">
        <v>221</v>
      </c>
      <c r="AP53" s="50" t="s">
        <v>221</v>
      </c>
      <c r="AQ53" s="50" t="s">
        <v>221</v>
      </c>
      <c r="AR53" s="50" t="s">
        <v>221</v>
      </c>
      <c r="AS53" s="50" t="s">
        <v>221</v>
      </c>
      <c r="AT53" s="50" t="s">
        <v>221</v>
      </c>
    </row>
    <row r="54" spans="1:46" ht="14" x14ac:dyDescent="0.3">
      <c r="A54" s="50" t="s">
        <v>221</v>
      </c>
      <c r="B54" s="50" t="s">
        <v>221</v>
      </c>
      <c r="C54" s="50" t="s">
        <v>221</v>
      </c>
      <c r="D54" s="50" t="s">
        <v>221</v>
      </c>
      <c r="E54" s="50" t="s">
        <v>221</v>
      </c>
      <c r="F54" s="50" t="s">
        <v>221</v>
      </c>
      <c r="G54" s="50" t="s">
        <v>221</v>
      </c>
      <c r="H54" s="50" t="s">
        <v>221</v>
      </c>
      <c r="I54" s="50" t="s">
        <v>221</v>
      </c>
      <c r="J54" s="50" t="s">
        <v>221</v>
      </c>
      <c r="K54" s="50" t="s">
        <v>221</v>
      </c>
      <c r="L54" s="50" t="s">
        <v>221</v>
      </c>
      <c r="M54" s="50" t="s">
        <v>221</v>
      </c>
      <c r="N54" s="50" t="s">
        <v>221</v>
      </c>
      <c r="O54" s="50" t="s">
        <v>221</v>
      </c>
      <c r="P54" s="50" t="s">
        <v>221</v>
      </c>
      <c r="Q54" s="50" t="s">
        <v>221</v>
      </c>
      <c r="R54" s="50" t="s">
        <v>221</v>
      </c>
      <c r="S54" s="50" t="s">
        <v>221</v>
      </c>
      <c r="T54" s="50" t="s">
        <v>221</v>
      </c>
      <c r="U54" s="50" t="s">
        <v>221</v>
      </c>
      <c r="V54" s="50" t="s">
        <v>221</v>
      </c>
      <c r="W54" s="50" t="s">
        <v>221</v>
      </c>
      <c r="X54" s="50" t="s">
        <v>221</v>
      </c>
      <c r="Y54" s="50" t="s">
        <v>221</v>
      </c>
      <c r="Z54" s="50" t="s">
        <v>221</v>
      </c>
      <c r="AA54" s="50" t="s">
        <v>221</v>
      </c>
      <c r="AB54" s="50" t="s">
        <v>221</v>
      </c>
      <c r="AC54" s="50" t="s">
        <v>221</v>
      </c>
      <c r="AD54" s="50" t="s">
        <v>221</v>
      </c>
      <c r="AE54" s="50" t="s">
        <v>221</v>
      </c>
      <c r="AF54" s="50" t="s">
        <v>221</v>
      </c>
      <c r="AG54" s="50" t="s">
        <v>221</v>
      </c>
      <c r="AH54" s="50" t="s">
        <v>221</v>
      </c>
      <c r="AI54" s="50" t="s">
        <v>221</v>
      </c>
      <c r="AJ54" s="50" t="s">
        <v>221</v>
      </c>
      <c r="AK54" s="50" t="s">
        <v>221</v>
      </c>
      <c r="AL54" s="50" t="s">
        <v>221</v>
      </c>
      <c r="AM54" s="50" t="s">
        <v>221</v>
      </c>
      <c r="AN54" s="50" t="s">
        <v>221</v>
      </c>
      <c r="AO54" s="50" t="s">
        <v>221</v>
      </c>
      <c r="AP54" s="50" t="s">
        <v>221</v>
      </c>
      <c r="AQ54" s="50" t="s">
        <v>221</v>
      </c>
      <c r="AR54" s="50" t="s">
        <v>221</v>
      </c>
      <c r="AS54" s="50" t="s">
        <v>221</v>
      </c>
      <c r="AT54" s="50" t="s">
        <v>221</v>
      </c>
    </row>
    <row r="55" spans="1:46" ht="14" x14ac:dyDescent="0.3">
      <c r="A55" s="50" t="s">
        <v>221</v>
      </c>
      <c r="B55" s="50" t="s">
        <v>221</v>
      </c>
      <c r="C55" s="50" t="s">
        <v>221</v>
      </c>
      <c r="D55" s="50" t="s">
        <v>221</v>
      </c>
      <c r="E55" s="50" t="s">
        <v>221</v>
      </c>
      <c r="F55" s="50" t="s">
        <v>221</v>
      </c>
      <c r="G55" s="50" t="s">
        <v>221</v>
      </c>
      <c r="H55" s="50" t="s">
        <v>221</v>
      </c>
      <c r="I55" s="50" t="s">
        <v>221</v>
      </c>
      <c r="J55" s="50" t="s">
        <v>221</v>
      </c>
      <c r="K55" s="50" t="s">
        <v>221</v>
      </c>
      <c r="L55" s="50" t="s">
        <v>221</v>
      </c>
      <c r="M55" s="50" t="s">
        <v>221</v>
      </c>
      <c r="N55" s="50" t="s">
        <v>221</v>
      </c>
      <c r="O55" s="50" t="s">
        <v>221</v>
      </c>
      <c r="P55" s="50" t="s">
        <v>221</v>
      </c>
      <c r="Q55" s="50" t="s">
        <v>221</v>
      </c>
      <c r="R55" s="50" t="s">
        <v>221</v>
      </c>
      <c r="S55" s="50" t="s">
        <v>221</v>
      </c>
      <c r="T55" s="50" t="s">
        <v>221</v>
      </c>
      <c r="U55" s="50" t="s">
        <v>221</v>
      </c>
      <c r="V55" s="50" t="s">
        <v>221</v>
      </c>
      <c r="W55" s="50" t="s">
        <v>221</v>
      </c>
      <c r="X55" s="50" t="s">
        <v>221</v>
      </c>
      <c r="Y55" s="50" t="s">
        <v>221</v>
      </c>
      <c r="Z55" s="50" t="s">
        <v>221</v>
      </c>
      <c r="AA55" s="50" t="s">
        <v>221</v>
      </c>
      <c r="AB55" s="50" t="s">
        <v>221</v>
      </c>
      <c r="AC55" s="50" t="s">
        <v>221</v>
      </c>
      <c r="AD55" s="50" t="s">
        <v>221</v>
      </c>
      <c r="AE55" s="50" t="s">
        <v>221</v>
      </c>
      <c r="AF55" s="50" t="s">
        <v>221</v>
      </c>
      <c r="AG55" s="50" t="s">
        <v>221</v>
      </c>
      <c r="AH55" s="50" t="s">
        <v>221</v>
      </c>
      <c r="AI55" s="50" t="s">
        <v>221</v>
      </c>
      <c r="AJ55" s="50" t="s">
        <v>221</v>
      </c>
      <c r="AK55" s="50" t="s">
        <v>221</v>
      </c>
      <c r="AL55" s="50" t="s">
        <v>221</v>
      </c>
      <c r="AM55" s="50" t="s">
        <v>221</v>
      </c>
      <c r="AN55" s="50" t="s">
        <v>221</v>
      </c>
      <c r="AO55" s="50" t="s">
        <v>221</v>
      </c>
      <c r="AP55" s="50" t="s">
        <v>221</v>
      </c>
      <c r="AQ55" s="50" t="s">
        <v>221</v>
      </c>
      <c r="AR55" s="50" t="s">
        <v>221</v>
      </c>
      <c r="AS55" s="50" t="s">
        <v>221</v>
      </c>
      <c r="AT55" s="50" t="s">
        <v>221</v>
      </c>
    </row>
    <row r="56" spans="1:46" ht="14" x14ac:dyDescent="0.3">
      <c r="A56" s="50" t="s">
        <v>221</v>
      </c>
      <c r="B56" s="50" t="s">
        <v>221</v>
      </c>
      <c r="C56" s="50" t="s">
        <v>221</v>
      </c>
      <c r="D56" s="50" t="s">
        <v>221</v>
      </c>
      <c r="E56" s="50" t="s">
        <v>221</v>
      </c>
      <c r="F56" s="50" t="s">
        <v>221</v>
      </c>
      <c r="G56" s="50" t="s">
        <v>221</v>
      </c>
      <c r="H56" s="50" t="s">
        <v>221</v>
      </c>
      <c r="I56" s="50" t="s">
        <v>221</v>
      </c>
      <c r="J56" s="50" t="s">
        <v>221</v>
      </c>
      <c r="K56" s="50" t="s">
        <v>221</v>
      </c>
      <c r="L56" s="50" t="s">
        <v>221</v>
      </c>
      <c r="M56" s="50" t="s">
        <v>221</v>
      </c>
      <c r="N56" s="50" t="s">
        <v>221</v>
      </c>
      <c r="O56" s="50" t="s">
        <v>221</v>
      </c>
      <c r="P56" s="50" t="s">
        <v>221</v>
      </c>
      <c r="Q56" s="50" t="s">
        <v>221</v>
      </c>
      <c r="R56" s="50" t="s">
        <v>221</v>
      </c>
      <c r="S56" s="50" t="s">
        <v>221</v>
      </c>
      <c r="T56" s="50" t="s">
        <v>221</v>
      </c>
      <c r="U56" s="50" t="s">
        <v>221</v>
      </c>
      <c r="V56" s="50" t="s">
        <v>221</v>
      </c>
      <c r="W56" s="50" t="s">
        <v>221</v>
      </c>
      <c r="X56" s="50" t="s">
        <v>221</v>
      </c>
      <c r="Y56" s="50" t="s">
        <v>221</v>
      </c>
      <c r="Z56" s="50" t="s">
        <v>221</v>
      </c>
      <c r="AA56" s="50" t="s">
        <v>221</v>
      </c>
      <c r="AB56" s="50" t="s">
        <v>221</v>
      </c>
      <c r="AC56" s="50" t="s">
        <v>221</v>
      </c>
      <c r="AD56" s="50" t="s">
        <v>221</v>
      </c>
      <c r="AE56" s="50" t="s">
        <v>221</v>
      </c>
      <c r="AF56" s="50" t="s">
        <v>221</v>
      </c>
      <c r="AG56" s="50" t="s">
        <v>221</v>
      </c>
      <c r="AH56" s="50" t="s">
        <v>221</v>
      </c>
      <c r="AI56" s="50" t="s">
        <v>221</v>
      </c>
      <c r="AJ56" s="50" t="s">
        <v>221</v>
      </c>
      <c r="AK56" s="50" t="s">
        <v>221</v>
      </c>
      <c r="AL56" s="50" t="s">
        <v>221</v>
      </c>
      <c r="AM56" s="50" t="s">
        <v>221</v>
      </c>
      <c r="AN56" s="50" t="s">
        <v>221</v>
      </c>
      <c r="AO56" s="50" t="s">
        <v>221</v>
      </c>
      <c r="AP56" s="50" t="s">
        <v>221</v>
      </c>
      <c r="AQ56" s="50" t="s">
        <v>221</v>
      </c>
      <c r="AR56" s="50" t="s">
        <v>221</v>
      </c>
      <c r="AS56" s="50" t="s">
        <v>221</v>
      </c>
      <c r="AT56" s="50" t="s">
        <v>221</v>
      </c>
    </row>
    <row r="57" spans="1:46" ht="14" x14ac:dyDescent="0.3">
      <c r="A57" s="50" t="s">
        <v>221</v>
      </c>
      <c r="B57" s="50" t="s">
        <v>221</v>
      </c>
      <c r="C57" s="50" t="s">
        <v>221</v>
      </c>
      <c r="D57" s="50" t="s">
        <v>221</v>
      </c>
      <c r="E57" s="50" t="s">
        <v>221</v>
      </c>
      <c r="F57" s="50" t="s">
        <v>221</v>
      </c>
      <c r="G57" s="50" t="s">
        <v>221</v>
      </c>
      <c r="H57" s="50" t="s">
        <v>221</v>
      </c>
      <c r="I57" s="50" t="s">
        <v>221</v>
      </c>
      <c r="J57" s="50" t="s">
        <v>221</v>
      </c>
      <c r="K57" s="50" t="s">
        <v>221</v>
      </c>
      <c r="L57" s="50" t="s">
        <v>221</v>
      </c>
      <c r="M57" s="50" t="s">
        <v>221</v>
      </c>
      <c r="N57" s="50" t="s">
        <v>221</v>
      </c>
      <c r="O57" s="50" t="s">
        <v>221</v>
      </c>
      <c r="P57" s="50" t="s">
        <v>221</v>
      </c>
      <c r="Q57" s="50" t="s">
        <v>221</v>
      </c>
      <c r="R57" s="50" t="s">
        <v>221</v>
      </c>
      <c r="S57" s="50" t="s">
        <v>221</v>
      </c>
      <c r="T57" s="50" t="s">
        <v>221</v>
      </c>
      <c r="U57" s="50" t="s">
        <v>221</v>
      </c>
      <c r="V57" s="50" t="s">
        <v>221</v>
      </c>
      <c r="W57" s="50" t="s">
        <v>221</v>
      </c>
      <c r="X57" s="50" t="s">
        <v>221</v>
      </c>
      <c r="Y57" s="50" t="s">
        <v>221</v>
      </c>
      <c r="Z57" s="50" t="s">
        <v>221</v>
      </c>
      <c r="AA57" s="50" t="s">
        <v>221</v>
      </c>
      <c r="AB57" s="50" t="s">
        <v>221</v>
      </c>
      <c r="AC57" s="50" t="s">
        <v>221</v>
      </c>
      <c r="AD57" s="50" t="s">
        <v>221</v>
      </c>
      <c r="AE57" s="50" t="s">
        <v>221</v>
      </c>
      <c r="AF57" s="50" t="s">
        <v>221</v>
      </c>
      <c r="AG57" s="50" t="s">
        <v>221</v>
      </c>
      <c r="AH57" s="50" t="s">
        <v>221</v>
      </c>
      <c r="AI57" s="50" t="s">
        <v>221</v>
      </c>
      <c r="AJ57" s="50" t="s">
        <v>221</v>
      </c>
      <c r="AK57" s="50" t="s">
        <v>221</v>
      </c>
      <c r="AL57" s="50" t="s">
        <v>221</v>
      </c>
      <c r="AM57" s="50" t="s">
        <v>221</v>
      </c>
      <c r="AN57" s="50" t="s">
        <v>221</v>
      </c>
      <c r="AO57" s="50" t="s">
        <v>221</v>
      </c>
      <c r="AP57" s="50" t="s">
        <v>221</v>
      </c>
      <c r="AQ57" s="50" t="s">
        <v>221</v>
      </c>
      <c r="AR57" s="50" t="s">
        <v>221</v>
      </c>
      <c r="AS57" s="50" t="s">
        <v>221</v>
      </c>
      <c r="AT57" s="50" t="s">
        <v>221</v>
      </c>
    </row>
    <row r="58" spans="1:46" ht="14" x14ac:dyDescent="0.3">
      <c r="A58" s="50" t="s">
        <v>221</v>
      </c>
      <c r="B58" s="50" t="s">
        <v>221</v>
      </c>
      <c r="C58" s="50" t="s">
        <v>221</v>
      </c>
      <c r="D58" s="50" t="s">
        <v>221</v>
      </c>
      <c r="E58" s="50" t="s">
        <v>221</v>
      </c>
      <c r="F58" s="50" t="s">
        <v>221</v>
      </c>
      <c r="G58" s="50" t="s">
        <v>221</v>
      </c>
      <c r="H58" s="50" t="s">
        <v>221</v>
      </c>
      <c r="I58" s="50" t="s">
        <v>221</v>
      </c>
      <c r="J58" s="50" t="s">
        <v>221</v>
      </c>
      <c r="K58" s="50" t="s">
        <v>221</v>
      </c>
      <c r="L58" s="50" t="s">
        <v>221</v>
      </c>
      <c r="M58" s="50" t="s">
        <v>221</v>
      </c>
      <c r="N58" s="50" t="s">
        <v>221</v>
      </c>
      <c r="O58" s="50" t="s">
        <v>221</v>
      </c>
      <c r="P58" s="50" t="s">
        <v>221</v>
      </c>
      <c r="Q58" s="50" t="s">
        <v>221</v>
      </c>
      <c r="R58" s="50" t="s">
        <v>221</v>
      </c>
      <c r="S58" s="50" t="s">
        <v>221</v>
      </c>
      <c r="T58" s="50" t="s">
        <v>221</v>
      </c>
      <c r="U58" s="50" t="s">
        <v>221</v>
      </c>
      <c r="V58" s="50" t="s">
        <v>221</v>
      </c>
      <c r="W58" s="50" t="s">
        <v>221</v>
      </c>
      <c r="X58" s="50" t="s">
        <v>221</v>
      </c>
      <c r="Y58" s="50" t="s">
        <v>221</v>
      </c>
      <c r="Z58" s="50" t="s">
        <v>221</v>
      </c>
      <c r="AA58" s="50" t="s">
        <v>221</v>
      </c>
      <c r="AB58" s="50" t="s">
        <v>221</v>
      </c>
      <c r="AC58" s="50" t="s">
        <v>221</v>
      </c>
      <c r="AD58" s="50" t="s">
        <v>221</v>
      </c>
      <c r="AE58" s="50" t="s">
        <v>221</v>
      </c>
      <c r="AF58" s="50" t="s">
        <v>221</v>
      </c>
      <c r="AG58" s="50" t="s">
        <v>221</v>
      </c>
      <c r="AH58" s="50" t="s">
        <v>221</v>
      </c>
      <c r="AI58" s="50" t="s">
        <v>221</v>
      </c>
      <c r="AJ58" s="50" t="s">
        <v>221</v>
      </c>
      <c r="AK58" s="50" t="s">
        <v>221</v>
      </c>
      <c r="AL58" s="50" t="s">
        <v>221</v>
      </c>
      <c r="AM58" s="50" t="s">
        <v>221</v>
      </c>
      <c r="AN58" s="50" t="s">
        <v>221</v>
      </c>
      <c r="AO58" s="50" t="s">
        <v>221</v>
      </c>
      <c r="AP58" s="50" t="s">
        <v>221</v>
      </c>
      <c r="AQ58" s="50" t="s">
        <v>221</v>
      </c>
      <c r="AR58" s="50" t="s">
        <v>221</v>
      </c>
      <c r="AS58" s="50" t="s">
        <v>221</v>
      </c>
      <c r="AT58" s="50" t="s">
        <v>221</v>
      </c>
    </row>
    <row r="59" spans="1:46" ht="14" x14ac:dyDescent="0.3">
      <c r="A59" s="50" t="s">
        <v>221</v>
      </c>
      <c r="B59" s="50" t="s">
        <v>221</v>
      </c>
      <c r="C59" s="50" t="s">
        <v>221</v>
      </c>
      <c r="D59" s="50" t="s">
        <v>221</v>
      </c>
      <c r="E59" s="50" t="s">
        <v>221</v>
      </c>
      <c r="F59" s="50" t="s">
        <v>221</v>
      </c>
      <c r="G59" s="50" t="s">
        <v>221</v>
      </c>
      <c r="H59" s="50" t="s">
        <v>221</v>
      </c>
      <c r="I59" s="50" t="s">
        <v>221</v>
      </c>
      <c r="J59" s="50" t="s">
        <v>221</v>
      </c>
      <c r="K59" s="50" t="s">
        <v>221</v>
      </c>
      <c r="L59" s="50" t="s">
        <v>221</v>
      </c>
      <c r="M59" s="50" t="s">
        <v>221</v>
      </c>
      <c r="N59" s="50" t="s">
        <v>221</v>
      </c>
      <c r="O59" s="50" t="s">
        <v>221</v>
      </c>
      <c r="P59" s="50" t="s">
        <v>221</v>
      </c>
      <c r="Q59" s="50" t="s">
        <v>221</v>
      </c>
      <c r="R59" s="50" t="s">
        <v>221</v>
      </c>
      <c r="S59" s="50" t="s">
        <v>221</v>
      </c>
      <c r="T59" s="50" t="s">
        <v>221</v>
      </c>
      <c r="U59" s="50" t="s">
        <v>221</v>
      </c>
      <c r="V59" s="50" t="s">
        <v>221</v>
      </c>
      <c r="W59" s="50" t="s">
        <v>221</v>
      </c>
      <c r="X59" s="50" t="s">
        <v>221</v>
      </c>
      <c r="Y59" s="50" t="s">
        <v>221</v>
      </c>
      <c r="Z59" s="50" t="s">
        <v>221</v>
      </c>
      <c r="AA59" s="50" t="s">
        <v>221</v>
      </c>
      <c r="AB59" s="50" t="s">
        <v>221</v>
      </c>
      <c r="AC59" s="50" t="s">
        <v>221</v>
      </c>
      <c r="AD59" s="50" t="s">
        <v>221</v>
      </c>
      <c r="AE59" s="50" t="s">
        <v>221</v>
      </c>
      <c r="AF59" s="50" t="s">
        <v>221</v>
      </c>
      <c r="AG59" s="50" t="s">
        <v>221</v>
      </c>
      <c r="AH59" s="50" t="s">
        <v>221</v>
      </c>
      <c r="AI59" s="50" t="s">
        <v>221</v>
      </c>
      <c r="AJ59" s="50" t="s">
        <v>221</v>
      </c>
      <c r="AK59" s="50" t="s">
        <v>221</v>
      </c>
      <c r="AL59" s="50" t="s">
        <v>221</v>
      </c>
      <c r="AM59" s="50" t="s">
        <v>221</v>
      </c>
      <c r="AN59" s="50" t="s">
        <v>221</v>
      </c>
      <c r="AO59" s="50" t="s">
        <v>221</v>
      </c>
      <c r="AP59" s="50" t="s">
        <v>221</v>
      </c>
      <c r="AQ59" s="50" t="s">
        <v>221</v>
      </c>
      <c r="AR59" s="50" t="s">
        <v>221</v>
      </c>
      <c r="AS59" s="50" t="s">
        <v>221</v>
      </c>
      <c r="AT59" s="50" t="s">
        <v>221</v>
      </c>
    </row>
    <row r="60" spans="1:46" ht="14" x14ac:dyDescent="0.3">
      <c r="A60" s="50" t="s">
        <v>221</v>
      </c>
      <c r="B60" s="50" t="s">
        <v>221</v>
      </c>
      <c r="C60" s="50" t="s">
        <v>221</v>
      </c>
      <c r="D60" s="50" t="s">
        <v>221</v>
      </c>
      <c r="E60" s="50" t="s">
        <v>221</v>
      </c>
      <c r="F60" s="50" t="s">
        <v>221</v>
      </c>
      <c r="G60" s="50" t="s">
        <v>221</v>
      </c>
      <c r="H60" s="50" t="s">
        <v>221</v>
      </c>
      <c r="I60" s="50" t="s">
        <v>221</v>
      </c>
      <c r="J60" s="50" t="s">
        <v>221</v>
      </c>
      <c r="K60" s="50" t="s">
        <v>221</v>
      </c>
      <c r="L60" s="50" t="s">
        <v>221</v>
      </c>
      <c r="M60" s="50" t="s">
        <v>221</v>
      </c>
      <c r="N60" s="50" t="s">
        <v>221</v>
      </c>
      <c r="O60" s="50" t="s">
        <v>221</v>
      </c>
      <c r="P60" s="50" t="s">
        <v>221</v>
      </c>
      <c r="Q60" s="50" t="s">
        <v>221</v>
      </c>
      <c r="R60" s="50" t="s">
        <v>221</v>
      </c>
      <c r="S60" s="50" t="s">
        <v>221</v>
      </c>
      <c r="T60" s="50" t="s">
        <v>221</v>
      </c>
      <c r="U60" s="50" t="s">
        <v>221</v>
      </c>
      <c r="V60" s="50" t="s">
        <v>221</v>
      </c>
      <c r="W60" s="50" t="s">
        <v>221</v>
      </c>
      <c r="X60" s="50" t="s">
        <v>221</v>
      </c>
      <c r="Y60" s="50" t="s">
        <v>221</v>
      </c>
      <c r="Z60" s="50" t="s">
        <v>221</v>
      </c>
      <c r="AA60" s="50" t="s">
        <v>221</v>
      </c>
      <c r="AB60" s="50" t="s">
        <v>221</v>
      </c>
      <c r="AC60" s="50" t="s">
        <v>221</v>
      </c>
      <c r="AD60" s="50" t="s">
        <v>221</v>
      </c>
      <c r="AE60" s="50" t="s">
        <v>221</v>
      </c>
      <c r="AF60" s="50" t="s">
        <v>221</v>
      </c>
      <c r="AG60" s="50" t="s">
        <v>221</v>
      </c>
      <c r="AH60" s="50" t="s">
        <v>221</v>
      </c>
      <c r="AI60" s="50" t="s">
        <v>221</v>
      </c>
      <c r="AJ60" s="50" t="s">
        <v>221</v>
      </c>
      <c r="AK60" s="50" t="s">
        <v>221</v>
      </c>
      <c r="AL60" s="50" t="s">
        <v>221</v>
      </c>
      <c r="AM60" s="50" t="s">
        <v>221</v>
      </c>
      <c r="AN60" s="50" t="s">
        <v>221</v>
      </c>
      <c r="AO60" s="50" t="s">
        <v>221</v>
      </c>
      <c r="AP60" s="50" t="s">
        <v>221</v>
      </c>
      <c r="AQ60" s="50" t="s">
        <v>221</v>
      </c>
      <c r="AR60" s="50" t="s">
        <v>221</v>
      </c>
      <c r="AS60" s="50" t="s">
        <v>221</v>
      </c>
      <c r="AT60" s="50" t="s">
        <v>221</v>
      </c>
    </row>
    <row r="61" spans="1:46" ht="14" x14ac:dyDescent="0.3">
      <c r="A61" s="50" t="s">
        <v>221</v>
      </c>
      <c r="B61" s="50" t="s">
        <v>221</v>
      </c>
      <c r="C61" s="50" t="s">
        <v>221</v>
      </c>
      <c r="D61" s="50" t="s">
        <v>221</v>
      </c>
      <c r="E61" s="50" t="s">
        <v>221</v>
      </c>
      <c r="F61" s="50" t="s">
        <v>221</v>
      </c>
      <c r="G61" s="50" t="s">
        <v>221</v>
      </c>
      <c r="H61" s="50" t="s">
        <v>221</v>
      </c>
      <c r="I61" s="50" t="s">
        <v>221</v>
      </c>
      <c r="J61" s="50" t="s">
        <v>221</v>
      </c>
      <c r="K61" s="50" t="s">
        <v>221</v>
      </c>
      <c r="L61" s="50" t="s">
        <v>221</v>
      </c>
      <c r="M61" s="50" t="s">
        <v>221</v>
      </c>
      <c r="N61" s="50" t="s">
        <v>221</v>
      </c>
      <c r="O61" s="50" t="s">
        <v>221</v>
      </c>
      <c r="P61" s="50" t="s">
        <v>221</v>
      </c>
      <c r="Q61" s="50" t="s">
        <v>221</v>
      </c>
      <c r="R61" s="50" t="s">
        <v>221</v>
      </c>
      <c r="S61" s="50" t="s">
        <v>221</v>
      </c>
      <c r="T61" s="50" t="s">
        <v>221</v>
      </c>
      <c r="U61" s="50" t="s">
        <v>221</v>
      </c>
      <c r="V61" s="50" t="s">
        <v>221</v>
      </c>
      <c r="W61" s="50" t="s">
        <v>221</v>
      </c>
      <c r="X61" s="50" t="s">
        <v>221</v>
      </c>
      <c r="Y61" s="50" t="s">
        <v>221</v>
      </c>
      <c r="Z61" s="50" t="s">
        <v>221</v>
      </c>
      <c r="AA61" s="50" t="s">
        <v>221</v>
      </c>
      <c r="AB61" s="50" t="s">
        <v>221</v>
      </c>
      <c r="AC61" s="50" t="s">
        <v>221</v>
      </c>
      <c r="AD61" s="50" t="s">
        <v>221</v>
      </c>
      <c r="AE61" s="50" t="s">
        <v>221</v>
      </c>
      <c r="AF61" s="50" t="s">
        <v>221</v>
      </c>
      <c r="AG61" s="50" t="s">
        <v>221</v>
      </c>
      <c r="AH61" s="50" t="s">
        <v>221</v>
      </c>
      <c r="AI61" s="50" t="s">
        <v>221</v>
      </c>
      <c r="AJ61" s="50" t="s">
        <v>221</v>
      </c>
      <c r="AK61" s="50" t="s">
        <v>221</v>
      </c>
      <c r="AL61" s="50" t="s">
        <v>221</v>
      </c>
      <c r="AM61" s="50" t="s">
        <v>221</v>
      </c>
      <c r="AN61" s="50" t="s">
        <v>221</v>
      </c>
      <c r="AO61" s="50" t="s">
        <v>221</v>
      </c>
      <c r="AP61" s="50" t="s">
        <v>221</v>
      </c>
      <c r="AQ61" s="50" t="s">
        <v>221</v>
      </c>
      <c r="AR61" s="50" t="s">
        <v>221</v>
      </c>
      <c r="AS61" s="50" t="s">
        <v>221</v>
      </c>
      <c r="AT61" s="50" t="s">
        <v>221</v>
      </c>
    </row>
    <row r="62" spans="1:46" ht="14" x14ac:dyDescent="0.3">
      <c r="A62" s="50" t="s">
        <v>221</v>
      </c>
      <c r="B62" s="50" t="s">
        <v>221</v>
      </c>
      <c r="C62" s="50" t="s">
        <v>221</v>
      </c>
      <c r="D62" s="50" t="s">
        <v>221</v>
      </c>
      <c r="E62" s="50" t="s">
        <v>221</v>
      </c>
      <c r="F62" s="50" t="s">
        <v>221</v>
      </c>
      <c r="G62" s="50" t="s">
        <v>221</v>
      </c>
      <c r="H62" s="50" t="s">
        <v>221</v>
      </c>
      <c r="I62" s="50" t="s">
        <v>221</v>
      </c>
      <c r="J62" s="50" t="s">
        <v>221</v>
      </c>
      <c r="K62" s="50" t="s">
        <v>221</v>
      </c>
      <c r="L62" s="50" t="s">
        <v>221</v>
      </c>
      <c r="M62" s="50" t="s">
        <v>221</v>
      </c>
      <c r="N62" s="50" t="s">
        <v>221</v>
      </c>
      <c r="O62" s="50" t="s">
        <v>221</v>
      </c>
      <c r="P62" s="50" t="s">
        <v>221</v>
      </c>
      <c r="Q62" s="50" t="s">
        <v>221</v>
      </c>
      <c r="R62" s="50" t="s">
        <v>221</v>
      </c>
      <c r="S62" s="50" t="s">
        <v>221</v>
      </c>
      <c r="T62" s="50" t="s">
        <v>221</v>
      </c>
      <c r="U62" s="50" t="s">
        <v>221</v>
      </c>
      <c r="V62" s="50" t="s">
        <v>221</v>
      </c>
      <c r="W62" s="50" t="s">
        <v>221</v>
      </c>
      <c r="X62" s="50" t="s">
        <v>221</v>
      </c>
      <c r="Y62" s="50" t="s">
        <v>221</v>
      </c>
      <c r="Z62" s="50" t="s">
        <v>221</v>
      </c>
      <c r="AA62" s="50" t="s">
        <v>221</v>
      </c>
      <c r="AB62" s="50" t="s">
        <v>221</v>
      </c>
      <c r="AC62" s="50" t="s">
        <v>221</v>
      </c>
      <c r="AD62" s="50" t="s">
        <v>221</v>
      </c>
      <c r="AE62" s="50" t="s">
        <v>221</v>
      </c>
      <c r="AF62" s="50" t="s">
        <v>221</v>
      </c>
      <c r="AG62" s="50" t="s">
        <v>221</v>
      </c>
      <c r="AH62" s="50" t="s">
        <v>221</v>
      </c>
      <c r="AI62" s="50" t="s">
        <v>221</v>
      </c>
      <c r="AJ62" s="50" t="s">
        <v>221</v>
      </c>
      <c r="AK62" s="50" t="s">
        <v>221</v>
      </c>
      <c r="AL62" s="50" t="s">
        <v>221</v>
      </c>
      <c r="AM62" s="50" t="s">
        <v>221</v>
      </c>
      <c r="AN62" s="50" t="s">
        <v>221</v>
      </c>
      <c r="AO62" s="50" t="s">
        <v>221</v>
      </c>
      <c r="AP62" s="50" t="s">
        <v>221</v>
      </c>
      <c r="AQ62" s="50" t="s">
        <v>221</v>
      </c>
      <c r="AR62" s="50" t="s">
        <v>221</v>
      </c>
      <c r="AS62" s="50" t="s">
        <v>221</v>
      </c>
      <c r="AT62" s="50" t="s">
        <v>221</v>
      </c>
    </row>
    <row r="63" spans="1:46" ht="14" x14ac:dyDescent="0.3">
      <c r="A63" s="50" t="s">
        <v>221</v>
      </c>
      <c r="B63" s="50" t="s">
        <v>221</v>
      </c>
      <c r="C63" s="50" t="s">
        <v>221</v>
      </c>
      <c r="D63" s="50" t="s">
        <v>221</v>
      </c>
      <c r="E63" s="50" t="s">
        <v>221</v>
      </c>
      <c r="F63" s="50" t="s">
        <v>221</v>
      </c>
      <c r="G63" s="50" t="s">
        <v>221</v>
      </c>
      <c r="H63" s="50" t="s">
        <v>221</v>
      </c>
      <c r="I63" s="50" t="s">
        <v>221</v>
      </c>
      <c r="J63" s="50" t="s">
        <v>221</v>
      </c>
      <c r="K63" s="50" t="s">
        <v>221</v>
      </c>
      <c r="L63" s="50" t="s">
        <v>221</v>
      </c>
      <c r="M63" s="50" t="s">
        <v>221</v>
      </c>
      <c r="N63" s="50" t="s">
        <v>221</v>
      </c>
      <c r="O63" s="50" t="s">
        <v>221</v>
      </c>
      <c r="P63" s="50" t="s">
        <v>221</v>
      </c>
      <c r="Q63" s="50" t="s">
        <v>221</v>
      </c>
      <c r="R63" s="50" t="s">
        <v>221</v>
      </c>
      <c r="S63" s="50" t="s">
        <v>221</v>
      </c>
      <c r="T63" s="50" t="s">
        <v>221</v>
      </c>
      <c r="U63" s="50" t="s">
        <v>221</v>
      </c>
      <c r="V63" s="50" t="s">
        <v>221</v>
      </c>
      <c r="W63" s="50" t="s">
        <v>221</v>
      </c>
      <c r="X63" s="50" t="s">
        <v>221</v>
      </c>
      <c r="Y63" s="50" t="s">
        <v>221</v>
      </c>
      <c r="Z63" s="50" t="s">
        <v>221</v>
      </c>
      <c r="AA63" s="50" t="s">
        <v>221</v>
      </c>
      <c r="AB63" s="50" t="s">
        <v>221</v>
      </c>
      <c r="AC63" s="50" t="s">
        <v>221</v>
      </c>
      <c r="AD63" s="50" t="s">
        <v>221</v>
      </c>
      <c r="AE63" s="50" t="s">
        <v>221</v>
      </c>
      <c r="AF63" s="50" t="s">
        <v>221</v>
      </c>
      <c r="AG63" s="50" t="s">
        <v>221</v>
      </c>
      <c r="AH63" s="50" t="s">
        <v>221</v>
      </c>
      <c r="AI63" s="50" t="s">
        <v>221</v>
      </c>
      <c r="AJ63" s="50" t="s">
        <v>221</v>
      </c>
      <c r="AK63" s="50" t="s">
        <v>221</v>
      </c>
      <c r="AL63" s="50" t="s">
        <v>221</v>
      </c>
      <c r="AM63" s="50" t="s">
        <v>221</v>
      </c>
      <c r="AN63" s="50" t="s">
        <v>221</v>
      </c>
      <c r="AO63" s="50" t="s">
        <v>221</v>
      </c>
      <c r="AP63" s="50" t="s">
        <v>221</v>
      </c>
      <c r="AQ63" s="50" t="s">
        <v>221</v>
      </c>
      <c r="AR63" s="50" t="s">
        <v>221</v>
      </c>
      <c r="AS63" s="50" t="s">
        <v>221</v>
      </c>
      <c r="AT63" s="50" t="s">
        <v>221</v>
      </c>
    </row>
    <row r="64" spans="1:46" ht="14" x14ac:dyDescent="0.3">
      <c r="A64" s="50" t="s">
        <v>221</v>
      </c>
      <c r="B64" s="50" t="s">
        <v>221</v>
      </c>
      <c r="C64" s="50" t="s">
        <v>221</v>
      </c>
      <c r="D64" s="50" t="s">
        <v>221</v>
      </c>
      <c r="E64" s="50" t="s">
        <v>221</v>
      </c>
      <c r="F64" s="50" t="s">
        <v>221</v>
      </c>
      <c r="G64" s="50" t="s">
        <v>221</v>
      </c>
      <c r="H64" s="50" t="s">
        <v>221</v>
      </c>
      <c r="I64" s="50" t="s">
        <v>221</v>
      </c>
      <c r="J64" s="50" t="s">
        <v>221</v>
      </c>
      <c r="K64" s="50" t="s">
        <v>221</v>
      </c>
      <c r="L64" s="50" t="s">
        <v>221</v>
      </c>
      <c r="M64" s="50" t="s">
        <v>221</v>
      </c>
      <c r="N64" s="50" t="s">
        <v>221</v>
      </c>
      <c r="O64" s="50" t="s">
        <v>221</v>
      </c>
      <c r="P64" s="50" t="s">
        <v>221</v>
      </c>
      <c r="Q64" s="50" t="s">
        <v>221</v>
      </c>
      <c r="R64" s="50" t="s">
        <v>221</v>
      </c>
      <c r="S64" s="50" t="s">
        <v>221</v>
      </c>
      <c r="T64" s="50" t="s">
        <v>221</v>
      </c>
      <c r="U64" s="50" t="s">
        <v>221</v>
      </c>
      <c r="V64" s="50" t="s">
        <v>221</v>
      </c>
      <c r="W64" s="50" t="s">
        <v>221</v>
      </c>
      <c r="X64" s="50" t="s">
        <v>221</v>
      </c>
      <c r="Y64" s="50" t="s">
        <v>221</v>
      </c>
      <c r="Z64" s="50" t="s">
        <v>221</v>
      </c>
      <c r="AA64" s="50" t="s">
        <v>221</v>
      </c>
      <c r="AB64" s="50" t="s">
        <v>221</v>
      </c>
      <c r="AC64" s="50" t="s">
        <v>221</v>
      </c>
      <c r="AD64" s="50" t="s">
        <v>221</v>
      </c>
      <c r="AE64" s="50" t="s">
        <v>221</v>
      </c>
      <c r="AF64" s="50" t="s">
        <v>221</v>
      </c>
      <c r="AG64" s="50" t="s">
        <v>221</v>
      </c>
      <c r="AH64" s="50" t="s">
        <v>221</v>
      </c>
      <c r="AI64" s="50" t="s">
        <v>221</v>
      </c>
      <c r="AJ64" s="50" t="s">
        <v>221</v>
      </c>
      <c r="AK64" s="50" t="s">
        <v>221</v>
      </c>
      <c r="AL64" s="50" t="s">
        <v>221</v>
      </c>
      <c r="AM64" s="50" t="s">
        <v>221</v>
      </c>
      <c r="AN64" s="50" t="s">
        <v>221</v>
      </c>
      <c r="AO64" s="50" t="s">
        <v>221</v>
      </c>
      <c r="AP64" s="50" t="s">
        <v>221</v>
      </c>
      <c r="AQ64" s="50" t="s">
        <v>221</v>
      </c>
      <c r="AR64" s="50" t="s">
        <v>221</v>
      </c>
      <c r="AS64" s="50" t="s">
        <v>221</v>
      </c>
      <c r="AT64" s="50" t="s">
        <v>221</v>
      </c>
    </row>
    <row r="65" spans="1:46" ht="14" x14ac:dyDescent="0.3">
      <c r="A65" s="50" t="s">
        <v>221</v>
      </c>
      <c r="B65" s="50" t="s">
        <v>221</v>
      </c>
      <c r="C65" s="50" t="s">
        <v>221</v>
      </c>
      <c r="D65" s="50" t="s">
        <v>221</v>
      </c>
      <c r="E65" s="50" t="s">
        <v>221</v>
      </c>
      <c r="F65" s="50" t="s">
        <v>221</v>
      </c>
      <c r="G65" s="50" t="s">
        <v>221</v>
      </c>
      <c r="H65" s="50" t="s">
        <v>221</v>
      </c>
      <c r="I65" s="50" t="s">
        <v>221</v>
      </c>
      <c r="J65" s="50" t="s">
        <v>221</v>
      </c>
      <c r="K65" s="50" t="s">
        <v>221</v>
      </c>
      <c r="L65" s="50" t="s">
        <v>221</v>
      </c>
      <c r="M65" s="50" t="s">
        <v>221</v>
      </c>
      <c r="N65" s="50" t="s">
        <v>221</v>
      </c>
      <c r="O65" s="50" t="s">
        <v>221</v>
      </c>
      <c r="P65" s="50" t="s">
        <v>221</v>
      </c>
      <c r="Q65" s="50" t="s">
        <v>221</v>
      </c>
      <c r="R65" s="50" t="s">
        <v>221</v>
      </c>
      <c r="S65" s="50" t="s">
        <v>221</v>
      </c>
      <c r="T65" s="50" t="s">
        <v>221</v>
      </c>
      <c r="U65" s="50" t="s">
        <v>221</v>
      </c>
      <c r="V65" s="50" t="s">
        <v>221</v>
      </c>
      <c r="W65" s="50" t="s">
        <v>221</v>
      </c>
      <c r="X65" s="50" t="s">
        <v>221</v>
      </c>
      <c r="Y65" s="50" t="s">
        <v>221</v>
      </c>
      <c r="Z65" s="50" t="s">
        <v>221</v>
      </c>
      <c r="AA65" s="50" t="s">
        <v>221</v>
      </c>
      <c r="AB65" s="50" t="s">
        <v>221</v>
      </c>
      <c r="AC65" s="50" t="s">
        <v>221</v>
      </c>
      <c r="AD65" s="50" t="s">
        <v>221</v>
      </c>
      <c r="AE65" s="50" t="s">
        <v>221</v>
      </c>
      <c r="AF65" s="50" t="s">
        <v>221</v>
      </c>
      <c r="AG65" s="50" t="s">
        <v>221</v>
      </c>
      <c r="AH65" s="50" t="s">
        <v>221</v>
      </c>
      <c r="AI65" s="50" t="s">
        <v>221</v>
      </c>
      <c r="AJ65" s="50" t="s">
        <v>221</v>
      </c>
      <c r="AK65" s="50" t="s">
        <v>221</v>
      </c>
      <c r="AL65" s="50" t="s">
        <v>221</v>
      </c>
      <c r="AM65" s="50" t="s">
        <v>221</v>
      </c>
      <c r="AN65" s="50" t="s">
        <v>221</v>
      </c>
      <c r="AO65" s="50" t="s">
        <v>221</v>
      </c>
      <c r="AP65" s="50" t="s">
        <v>221</v>
      </c>
      <c r="AQ65" s="50" t="s">
        <v>221</v>
      </c>
      <c r="AR65" s="50" t="s">
        <v>221</v>
      </c>
      <c r="AS65" s="50" t="s">
        <v>221</v>
      </c>
      <c r="AT65" s="50" t="s">
        <v>221</v>
      </c>
    </row>
    <row r="66" spans="1:46" ht="14" x14ac:dyDescent="0.3">
      <c r="A66" s="50" t="s">
        <v>221</v>
      </c>
      <c r="B66" s="50" t="s">
        <v>221</v>
      </c>
      <c r="C66" s="50" t="s">
        <v>221</v>
      </c>
      <c r="D66" s="50" t="s">
        <v>221</v>
      </c>
      <c r="E66" s="50" t="s">
        <v>221</v>
      </c>
      <c r="F66" s="50" t="s">
        <v>221</v>
      </c>
      <c r="G66" s="50" t="s">
        <v>221</v>
      </c>
      <c r="H66" s="50" t="s">
        <v>221</v>
      </c>
      <c r="I66" s="50" t="s">
        <v>221</v>
      </c>
      <c r="J66" s="50" t="s">
        <v>221</v>
      </c>
      <c r="K66" s="50" t="s">
        <v>221</v>
      </c>
      <c r="L66" s="50" t="s">
        <v>221</v>
      </c>
      <c r="M66" s="50" t="s">
        <v>221</v>
      </c>
      <c r="N66" s="50" t="s">
        <v>221</v>
      </c>
      <c r="O66" s="50" t="s">
        <v>221</v>
      </c>
      <c r="P66" s="50" t="s">
        <v>221</v>
      </c>
      <c r="Q66" s="50" t="s">
        <v>221</v>
      </c>
      <c r="R66" s="50" t="s">
        <v>221</v>
      </c>
      <c r="S66" s="50" t="s">
        <v>221</v>
      </c>
      <c r="T66" s="50" t="s">
        <v>221</v>
      </c>
      <c r="U66" s="50" t="s">
        <v>221</v>
      </c>
      <c r="V66" s="50" t="s">
        <v>221</v>
      </c>
      <c r="W66" s="50" t="s">
        <v>221</v>
      </c>
      <c r="X66" s="50" t="s">
        <v>221</v>
      </c>
      <c r="Y66" s="50" t="s">
        <v>221</v>
      </c>
      <c r="Z66" s="50" t="s">
        <v>221</v>
      </c>
      <c r="AA66" s="50" t="s">
        <v>221</v>
      </c>
      <c r="AB66" s="50" t="s">
        <v>221</v>
      </c>
      <c r="AC66" s="50" t="s">
        <v>221</v>
      </c>
      <c r="AD66" s="50" t="s">
        <v>221</v>
      </c>
      <c r="AE66" s="50" t="s">
        <v>221</v>
      </c>
      <c r="AF66" s="50" t="s">
        <v>221</v>
      </c>
      <c r="AG66" s="50" t="s">
        <v>221</v>
      </c>
      <c r="AH66" s="50" t="s">
        <v>221</v>
      </c>
      <c r="AI66" s="50" t="s">
        <v>221</v>
      </c>
      <c r="AJ66" s="50" t="s">
        <v>221</v>
      </c>
      <c r="AK66" s="50" t="s">
        <v>221</v>
      </c>
      <c r="AL66" s="50" t="s">
        <v>221</v>
      </c>
      <c r="AM66" s="50" t="s">
        <v>221</v>
      </c>
      <c r="AN66" s="50" t="s">
        <v>221</v>
      </c>
      <c r="AO66" s="50" t="s">
        <v>221</v>
      </c>
      <c r="AP66" s="50" t="s">
        <v>221</v>
      </c>
      <c r="AQ66" s="50" t="s">
        <v>221</v>
      </c>
      <c r="AR66" s="50" t="s">
        <v>221</v>
      </c>
      <c r="AS66" s="50" t="s">
        <v>221</v>
      </c>
      <c r="AT66" s="50" t="s">
        <v>221</v>
      </c>
    </row>
    <row r="67" spans="1:46" ht="14" x14ac:dyDescent="0.3">
      <c r="A67" s="50" t="s">
        <v>221</v>
      </c>
      <c r="B67" s="50" t="s">
        <v>221</v>
      </c>
      <c r="C67" s="50" t="s">
        <v>221</v>
      </c>
      <c r="D67" s="50" t="s">
        <v>221</v>
      </c>
      <c r="E67" s="50" t="s">
        <v>221</v>
      </c>
      <c r="F67" s="50" t="s">
        <v>221</v>
      </c>
      <c r="G67" s="50" t="s">
        <v>221</v>
      </c>
      <c r="H67" s="50" t="s">
        <v>221</v>
      </c>
      <c r="I67" s="50" t="s">
        <v>221</v>
      </c>
      <c r="J67" s="50" t="s">
        <v>221</v>
      </c>
      <c r="K67" s="50" t="s">
        <v>221</v>
      </c>
      <c r="L67" s="50" t="s">
        <v>221</v>
      </c>
      <c r="M67" s="50" t="s">
        <v>221</v>
      </c>
      <c r="N67" s="50" t="s">
        <v>221</v>
      </c>
      <c r="O67" s="50" t="s">
        <v>221</v>
      </c>
      <c r="P67" s="50" t="s">
        <v>221</v>
      </c>
      <c r="Q67" s="50" t="s">
        <v>221</v>
      </c>
      <c r="R67" s="50" t="s">
        <v>221</v>
      </c>
      <c r="S67" s="50" t="s">
        <v>221</v>
      </c>
      <c r="T67" s="50" t="s">
        <v>221</v>
      </c>
      <c r="U67" s="50" t="s">
        <v>221</v>
      </c>
      <c r="V67" s="50" t="s">
        <v>221</v>
      </c>
      <c r="W67" s="50" t="s">
        <v>221</v>
      </c>
      <c r="X67" s="50" t="s">
        <v>221</v>
      </c>
      <c r="Y67" s="50" t="s">
        <v>221</v>
      </c>
      <c r="Z67" s="50" t="s">
        <v>221</v>
      </c>
      <c r="AA67" s="50" t="s">
        <v>221</v>
      </c>
      <c r="AB67" s="50" t="s">
        <v>221</v>
      </c>
      <c r="AC67" s="50" t="s">
        <v>221</v>
      </c>
      <c r="AD67" s="50" t="s">
        <v>221</v>
      </c>
      <c r="AE67" s="50" t="s">
        <v>221</v>
      </c>
      <c r="AF67" s="50" t="s">
        <v>221</v>
      </c>
      <c r="AG67" s="50" t="s">
        <v>221</v>
      </c>
      <c r="AH67" s="50" t="s">
        <v>221</v>
      </c>
      <c r="AI67" s="50" t="s">
        <v>221</v>
      </c>
      <c r="AJ67" s="50" t="s">
        <v>221</v>
      </c>
      <c r="AK67" s="50" t="s">
        <v>221</v>
      </c>
      <c r="AL67" s="50" t="s">
        <v>221</v>
      </c>
      <c r="AM67" s="50" t="s">
        <v>221</v>
      </c>
      <c r="AN67" s="50" t="s">
        <v>221</v>
      </c>
      <c r="AO67" s="50" t="s">
        <v>221</v>
      </c>
      <c r="AP67" s="50" t="s">
        <v>221</v>
      </c>
      <c r="AQ67" s="50" t="s">
        <v>221</v>
      </c>
      <c r="AR67" s="50" t="s">
        <v>221</v>
      </c>
      <c r="AS67" s="50" t="s">
        <v>221</v>
      </c>
      <c r="AT67" s="50" t="s">
        <v>221</v>
      </c>
    </row>
    <row r="68" spans="1:46" ht="14" x14ac:dyDescent="0.3">
      <c r="A68" s="50" t="s">
        <v>221</v>
      </c>
      <c r="B68" s="50" t="s">
        <v>221</v>
      </c>
      <c r="C68" s="50" t="s">
        <v>221</v>
      </c>
      <c r="D68" s="50" t="s">
        <v>221</v>
      </c>
      <c r="E68" s="50" t="s">
        <v>221</v>
      </c>
      <c r="F68" s="50" t="s">
        <v>221</v>
      </c>
      <c r="G68" s="50" t="s">
        <v>221</v>
      </c>
      <c r="H68" s="50" t="s">
        <v>221</v>
      </c>
      <c r="I68" s="50" t="s">
        <v>221</v>
      </c>
      <c r="J68" s="50" t="s">
        <v>221</v>
      </c>
      <c r="K68" s="50" t="s">
        <v>221</v>
      </c>
      <c r="L68" s="50" t="s">
        <v>221</v>
      </c>
      <c r="M68" s="50" t="s">
        <v>221</v>
      </c>
      <c r="N68" s="50" t="s">
        <v>221</v>
      </c>
      <c r="O68" s="50" t="s">
        <v>221</v>
      </c>
      <c r="P68" s="50" t="s">
        <v>221</v>
      </c>
      <c r="Q68" s="50" t="s">
        <v>221</v>
      </c>
      <c r="R68" s="50" t="s">
        <v>221</v>
      </c>
      <c r="S68" s="50" t="s">
        <v>221</v>
      </c>
      <c r="T68" s="50" t="s">
        <v>221</v>
      </c>
      <c r="U68" s="50" t="s">
        <v>221</v>
      </c>
      <c r="V68" s="50" t="s">
        <v>221</v>
      </c>
      <c r="W68" s="50" t="s">
        <v>221</v>
      </c>
      <c r="X68" s="50" t="s">
        <v>221</v>
      </c>
      <c r="Y68" s="50" t="s">
        <v>221</v>
      </c>
      <c r="Z68" s="50" t="s">
        <v>221</v>
      </c>
      <c r="AA68" s="50" t="s">
        <v>221</v>
      </c>
      <c r="AB68" s="50" t="s">
        <v>221</v>
      </c>
      <c r="AC68" s="50" t="s">
        <v>221</v>
      </c>
      <c r="AD68" s="50" t="s">
        <v>221</v>
      </c>
      <c r="AE68" s="50" t="s">
        <v>221</v>
      </c>
      <c r="AF68" s="50" t="s">
        <v>221</v>
      </c>
      <c r="AG68" s="50" t="s">
        <v>221</v>
      </c>
      <c r="AH68" s="50" t="s">
        <v>221</v>
      </c>
      <c r="AI68" s="50" t="s">
        <v>221</v>
      </c>
      <c r="AJ68" s="50" t="s">
        <v>221</v>
      </c>
      <c r="AK68" s="50" t="s">
        <v>221</v>
      </c>
      <c r="AL68" s="50" t="s">
        <v>221</v>
      </c>
      <c r="AM68" s="50" t="s">
        <v>221</v>
      </c>
      <c r="AN68" s="50" t="s">
        <v>221</v>
      </c>
      <c r="AO68" s="50" t="s">
        <v>221</v>
      </c>
      <c r="AP68" s="50" t="s">
        <v>221</v>
      </c>
      <c r="AQ68" s="50" t="s">
        <v>221</v>
      </c>
      <c r="AR68" s="50" t="s">
        <v>221</v>
      </c>
      <c r="AS68" s="50" t="s">
        <v>221</v>
      </c>
      <c r="AT68" s="50" t="s">
        <v>221</v>
      </c>
    </row>
    <row r="69" spans="1:46" ht="14" x14ac:dyDescent="0.3">
      <c r="A69" s="50" t="s">
        <v>221</v>
      </c>
      <c r="B69" s="50" t="s">
        <v>221</v>
      </c>
      <c r="C69" s="50" t="s">
        <v>221</v>
      </c>
      <c r="D69" s="50" t="s">
        <v>221</v>
      </c>
      <c r="E69" s="50" t="s">
        <v>221</v>
      </c>
      <c r="F69" s="50" t="s">
        <v>221</v>
      </c>
      <c r="G69" s="50" t="s">
        <v>221</v>
      </c>
      <c r="H69" s="50" t="s">
        <v>221</v>
      </c>
      <c r="I69" s="50" t="s">
        <v>221</v>
      </c>
      <c r="J69" s="50" t="s">
        <v>221</v>
      </c>
      <c r="K69" s="50" t="s">
        <v>221</v>
      </c>
      <c r="L69" s="50" t="s">
        <v>221</v>
      </c>
      <c r="M69" s="50" t="s">
        <v>221</v>
      </c>
      <c r="N69" s="50" t="s">
        <v>221</v>
      </c>
      <c r="O69" s="50" t="s">
        <v>221</v>
      </c>
      <c r="P69" s="50" t="s">
        <v>221</v>
      </c>
      <c r="Q69" s="50" t="s">
        <v>221</v>
      </c>
      <c r="R69" s="50" t="s">
        <v>221</v>
      </c>
      <c r="S69" s="50" t="s">
        <v>221</v>
      </c>
      <c r="T69" s="50" t="s">
        <v>221</v>
      </c>
      <c r="U69" s="50" t="s">
        <v>221</v>
      </c>
      <c r="V69" s="50" t="s">
        <v>221</v>
      </c>
      <c r="W69" s="50" t="s">
        <v>221</v>
      </c>
      <c r="X69" s="50" t="s">
        <v>221</v>
      </c>
      <c r="Y69" s="50" t="s">
        <v>221</v>
      </c>
      <c r="Z69" s="50" t="s">
        <v>221</v>
      </c>
      <c r="AA69" s="50" t="s">
        <v>221</v>
      </c>
      <c r="AB69" s="50" t="s">
        <v>221</v>
      </c>
      <c r="AC69" s="50" t="s">
        <v>221</v>
      </c>
      <c r="AD69" s="50" t="s">
        <v>221</v>
      </c>
      <c r="AE69" s="50" t="s">
        <v>221</v>
      </c>
      <c r="AF69" s="50" t="s">
        <v>221</v>
      </c>
      <c r="AG69" s="50" t="s">
        <v>221</v>
      </c>
      <c r="AH69" s="50" t="s">
        <v>221</v>
      </c>
      <c r="AI69" s="50" t="s">
        <v>221</v>
      </c>
      <c r="AJ69" s="50" t="s">
        <v>221</v>
      </c>
      <c r="AK69" s="50" t="s">
        <v>221</v>
      </c>
      <c r="AL69" s="50" t="s">
        <v>221</v>
      </c>
      <c r="AM69" s="50" t="s">
        <v>221</v>
      </c>
      <c r="AN69" s="50" t="s">
        <v>221</v>
      </c>
      <c r="AO69" s="50" t="s">
        <v>221</v>
      </c>
      <c r="AP69" s="50" t="s">
        <v>221</v>
      </c>
      <c r="AQ69" s="50" t="s">
        <v>221</v>
      </c>
      <c r="AR69" s="50" t="s">
        <v>221</v>
      </c>
      <c r="AS69" s="50" t="s">
        <v>221</v>
      </c>
      <c r="AT69" s="50" t="s">
        <v>221</v>
      </c>
    </row>
    <row r="70" spans="1:46" ht="14" x14ac:dyDescent="0.3">
      <c r="A70" s="50" t="s">
        <v>221</v>
      </c>
      <c r="B70" s="50" t="s">
        <v>221</v>
      </c>
      <c r="C70" s="50" t="s">
        <v>221</v>
      </c>
      <c r="D70" s="50" t="s">
        <v>221</v>
      </c>
      <c r="E70" s="50" t="s">
        <v>221</v>
      </c>
      <c r="F70" s="50" t="s">
        <v>221</v>
      </c>
      <c r="G70" s="50" t="s">
        <v>221</v>
      </c>
      <c r="H70" s="50" t="s">
        <v>221</v>
      </c>
      <c r="I70" s="50" t="s">
        <v>221</v>
      </c>
      <c r="J70" s="50" t="s">
        <v>221</v>
      </c>
      <c r="K70" s="50" t="s">
        <v>221</v>
      </c>
      <c r="L70" s="50" t="s">
        <v>221</v>
      </c>
      <c r="M70" s="50" t="s">
        <v>221</v>
      </c>
      <c r="N70" s="50" t="s">
        <v>221</v>
      </c>
      <c r="O70" s="50" t="s">
        <v>221</v>
      </c>
      <c r="P70" s="50" t="s">
        <v>221</v>
      </c>
      <c r="Q70" s="50" t="s">
        <v>221</v>
      </c>
      <c r="R70" s="50" t="s">
        <v>221</v>
      </c>
      <c r="S70" s="50" t="s">
        <v>221</v>
      </c>
      <c r="T70" s="50" t="s">
        <v>221</v>
      </c>
      <c r="U70" s="50" t="s">
        <v>221</v>
      </c>
      <c r="V70" s="50" t="s">
        <v>221</v>
      </c>
      <c r="W70" s="50" t="s">
        <v>221</v>
      </c>
      <c r="X70" s="50" t="s">
        <v>221</v>
      </c>
      <c r="Y70" s="50" t="s">
        <v>221</v>
      </c>
      <c r="Z70" s="50" t="s">
        <v>221</v>
      </c>
      <c r="AA70" s="50" t="s">
        <v>221</v>
      </c>
      <c r="AB70" s="50" t="s">
        <v>221</v>
      </c>
      <c r="AC70" s="50" t="s">
        <v>221</v>
      </c>
      <c r="AD70" s="50" t="s">
        <v>221</v>
      </c>
      <c r="AE70" s="50" t="s">
        <v>221</v>
      </c>
      <c r="AF70" s="50" t="s">
        <v>221</v>
      </c>
      <c r="AG70" s="50" t="s">
        <v>221</v>
      </c>
      <c r="AH70" s="50" t="s">
        <v>221</v>
      </c>
      <c r="AI70" s="50" t="s">
        <v>221</v>
      </c>
      <c r="AJ70" s="50" t="s">
        <v>221</v>
      </c>
      <c r="AK70" s="50" t="s">
        <v>221</v>
      </c>
      <c r="AL70" s="50" t="s">
        <v>221</v>
      </c>
      <c r="AM70" s="50" t="s">
        <v>221</v>
      </c>
      <c r="AN70" s="50" t="s">
        <v>221</v>
      </c>
      <c r="AO70" s="50" t="s">
        <v>221</v>
      </c>
      <c r="AP70" s="50" t="s">
        <v>221</v>
      </c>
      <c r="AQ70" s="50" t="s">
        <v>221</v>
      </c>
      <c r="AR70" s="50" t="s">
        <v>221</v>
      </c>
      <c r="AS70" s="50" t="s">
        <v>221</v>
      </c>
      <c r="AT70" s="50" t="s">
        <v>221</v>
      </c>
    </row>
    <row r="71" spans="1:46" ht="14" x14ac:dyDescent="0.3">
      <c r="A71" s="50" t="s">
        <v>221</v>
      </c>
      <c r="B71" s="50" t="s">
        <v>221</v>
      </c>
      <c r="C71" s="50" t="s">
        <v>221</v>
      </c>
      <c r="D71" s="50" t="s">
        <v>221</v>
      </c>
      <c r="E71" s="50" t="s">
        <v>221</v>
      </c>
      <c r="F71" s="50" t="s">
        <v>221</v>
      </c>
      <c r="G71" s="50" t="s">
        <v>221</v>
      </c>
      <c r="H71" s="50" t="s">
        <v>221</v>
      </c>
      <c r="I71" s="50" t="s">
        <v>221</v>
      </c>
      <c r="J71" s="50" t="s">
        <v>221</v>
      </c>
      <c r="K71" s="50" t="s">
        <v>221</v>
      </c>
      <c r="L71" s="50" t="s">
        <v>221</v>
      </c>
      <c r="M71" s="50" t="s">
        <v>221</v>
      </c>
      <c r="N71" s="50" t="s">
        <v>221</v>
      </c>
      <c r="O71" s="50" t="s">
        <v>221</v>
      </c>
      <c r="P71" s="50" t="s">
        <v>221</v>
      </c>
      <c r="Q71" s="50" t="s">
        <v>221</v>
      </c>
      <c r="R71" s="50" t="s">
        <v>221</v>
      </c>
      <c r="S71" s="50" t="s">
        <v>221</v>
      </c>
      <c r="T71" s="50" t="s">
        <v>221</v>
      </c>
      <c r="U71" s="50" t="s">
        <v>221</v>
      </c>
      <c r="V71" s="50" t="s">
        <v>221</v>
      </c>
      <c r="W71" s="50" t="s">
        <v>221</v>
      </c>
      <c r="X71" s="50" t="s">
        <v>221</v>
      </c>
      <c r="Y71" s="50" t="s">
        <v>221</v>
      </c>
      <c r="Z71" s="50" t="s">
        <v>221</v>
      </c>
      <c r="AA71" s="50" t="s">
        <v>221</v>
      </c>
      <c r="AB71" s="50" t="s">
        <v>221</v>
      </c>
      <c r="AC71" s="50" t="s">
        <v>221</v>
      </c>
      <c r="AD71" s="50" t="s">
        <v>221</v>
      </c>
      <c r="AE71" s="50" t="s">
        <v>221</v>
      </c>
      <c r="AF71" s="50" t="s">
        <v>221</v>
      </c>
      <c r="AG71" s="50" t="s">
        <v>221</v>
      </c>
      <c r="AH71" s="50" t="s">
        <v>221</v>
      </c>
      <c r="AI71" s="50" t="s">
        <v>221</v>
      </c>
      <c r="AJ71" s="50" t="s">
        <v>221</v>
      </c>
      <c r="AK71" s="50" t="s">
        <v>221</v>
      </c>
      <c r="AL71" s="50" t="s">
        <v>221</v>
      </c>
      <c r="AM71" s="50" t="s">
        <v>221</v>
      </c>
      <c r="AN71" s="50" t="s">
        <v>221</v>
      </c>
      <c r="AO71" s="50" t="s">
        <v>221</v>
      </c>
      <c r="AP71" s="50" t="s">
        <v>221</v>
      </c>
      <c r="AQ71" s="50" t="s">
        <v>221</v>
      </c>
      <c r="AR71" s="50" t="s">
        <v>221</v>
      </c>
      <c r="AS71" s="50" t="s">
        <v>221</v>
      </c>
      <c r="AT71" s="50" t="s">
        <v>221</v>
      </c>
    </row>
    <row r="72" spans="1:46" ht="14" x14ac:dyDescent="0.3">
      <c r="A72" s="50" t="s">
        <v>221</v>
      </c>
      <c r="B72" s="50" t="s">
        <v>221</v>
      </c>
      <c r="C72" s="50" t="s">
        <v>221</v>
      </c>
      <c r="D72" s="50" t="s">
        <v>221</v>
      </c>
      <c r="E72" s="50" t="s">
        <v>221</v>
      </c>
      <c r="F72" s="50" t="s">
        <v>221</v>
      </c>
      <c r="G72" s="50" t="s">
        <v>221</v>
      </c>
      <c r="H72" s="50" t="s">
        <v>221</v>
      </c>
      <c r="I72" s="50" t="s">
        <v>221</v>
      </c>
      <c r="J72" s="50" t="s">
        <v>221</v>
      </c>
      <c r="K72" s="50" t="s">
        <v>221</v>
      </c>
      <c r="L72" s="50" t="s">
        <v>221</v>
      </c>
      <c r="M72" s="50" t="s">
        <v>221</v>
      </c>
      <c r="N72" s="50" t="s">
        <v>221</v>
      </c>
      <c r="O72" s="50" t="s">
        <v>221</v>
      </c>
      <c r="P72" s="50" t="s">
        <v>221</v>
      </c>
      <c r="Q72" s="50" t="s">
        <v>221</v>
      </c>
      <c r="R72" s="50" t="s">
        <v>221</v>
      </c>
      <c r="S72" s="50" t="s">
        <v>221</v>
      </c>
      <c r="T72" s="50" t="s">
        <v>221</v>
      </c>
      <c r="U72" s="50" t="s">
        <v>221</v>
      </c>
      <c r="V72" s="50" t="s">
        <v>221</v>
      </c>
      <c r="W72" s="50" t="s">
        <v>221</v>
      </c>
      <c r="X72" s="50" t="s">
        <v>221</v>
      </c>
      <c r="Y72" s="50" t="s">
        <v>221</v>
      </c>
      <c r="Z72" s="50" t="s">
        <v>221</v>
      </c>
      <c r="AA72" s="50" t="s">
        <v>221</v>
      </c>
      <c r="AB72" s="50" t="s">
        <v>221</v>
      </c>
      <c r="AC72" s="50" t="s">
        <v>221</v>
      </c>
      <c r="AD72" s="50" t="s">
        <v>221</v>
      </c>
      <c r="AE72" s="50" t="s">
        <v>221</v>
      </c>
      <c r="AF72" s="50" t="s">
        <v>221</v>
      </c>
      <c r="AG72" s="50" t="s">
        <v>221</v>
      </c>
      <c r="AH72" s="50" t="s">
        <v>221</v>
      </c>
      <c r="AI72" s="50" t="s">
        <v>221</v>
      </c>
      <c r="AJ72" s="50" t="s">
        <v>221</v>
      </c>
      <c r="AK72" s="50" t="s">
        <v>221</v>
      </c>
      <c r="AL72" s="50" t="s">
        <v>221</v>
      </c>
      <c r="AM72" s="50" t="s">
        <v>221</v>
      </c>
      <c r="AN72" s="50" t="s">
        <v>221</v>
      </c>
      <c r="AO72" s="50" t="s">
        <v>221</v>
      </c>
      <c r="AP72" s="50" t="s">
        <v>221</v>
      </c>
      <c r="AQ72" s="50" t="s">
        <v>221</v>
      </c>
      <c r="AR72" s="50" t="s">
        <v>221</v>
      </c>
      <c r="AS72" s="50" t="s">
        <v>221</v>
      </c>
      <c r="AT72" s="50" t="s">
        <v>221</v>
      </c>
    </row>
    <row r="73" spans="1:46" ht="14" x14ac:dyDescent="0.3">
      <c r="A73" s="50" t="s">
        <v>221</v>
      </c>
      <c r="B73" s="50" t="s">
        <v>221</v>
      </c>
      <c r="C73" s="50" t="s">
        <v>221</v>
      </c>
      <c r="D73" s="50" t="s">
        <v>221</v>
      </c>
      <c r="E73" s="50" t="s">
        <v>221</v>
      </c>
      <c r="F73" s="50" t="s">
        <v>221</v>
      </c>
      <c r="G73" s="50" t="s">
        <v>221</v>
      </c>
      <c r="H73" s="50" t="s">
        <v>221</v>
      </c>
      <c r="I73" s="50" t="s">
        <v>221</v>
      </c>
      <c r="J73" s="50" t="s">
        <v>221</v>
      </c>
      <c r="K73" s="50" t="s">
        <v>221</v>
      </c>
      <c r="L73" s="50" t="s">
        <v>221</v>
      </c>
      <c r="M73" s="50" t="s">
        <v>221</v>
      </c>
      <c r="N73" s="50" t="s">
        <v>221</v>
      </c>
      <c r="O73" s="50" t="s">
        <v>221</v>
      </c>
      <c r="P73" s="50" t="s">
        <v>221</v>
      </c>
      <c r="Q73" s="50" t="s">
        <v>221</v>
      </c>
      <c r="R73" s="50" t="s">
        <v>221</v>
      </c>
      <c r="S73" s="50" t="s">
        <v>221</v>
      </c>
      <c r="T73" s="50" t="s">
        <v>221</v>
      </c>
      <c r="U73" s="50" t="s">
        <v>221</v>
      </c>
      <c r="V73" s="50" t="s">
        <v>221</v>
      </c>
      <c r="W73" s="50" t="s">
        <v>221</v>
      </c>
      <c r="X73" s="50" t="s">
        <v>221</v>
      </c>
      <c r="Y73" s="50" t="s">
        <v>221</v>
      </c>
      <c r="Z73" s="50" t="s">
        <v>221</v>
      </c>
      <c r="AA73" s="50" t="s">
        <v>221</v>
      </c>
      <c r="AB73" s="50" t="s">
        <v>221</v>
      </c>
      <c r="AC73" s="50" t="s">
        <v>221</v>
      </c>
      <c r="AD73" s="50" t="s">
        <v>221</v>
      </c>
      <c r="AE73" s="50" t="s">
        <v>221</v>
      </c>
      <c r="AF73" s="50" t="s">
        <v>221</v>
      </c>
      <c r="AG73" s="50" t="s">
        <v>221</v>
      </c>
      <c r="AH73" s="50" t="s">
        <v>221</v>
      </c>
      <c r="AI73" s="50" t="s">
        <v>221</v>
      </c>
      <c r="AJ73" s="50" t="s">
        <v>221</v>
      </c>
      <c r="AK73" s="50" t="s">
        <v>221</v>
      </c>
      <c r="AL73" s="50" t="s">
        <v>221</v>
      </c>
      <c r="AM73" s="50" t="s">
        <v>221</v>
      </c>
      <c r="AN73" s="50" t="s">
        <v>221</v>
      </c>
      <c r="AO73" s="50" t="s">
        <v>221</v>
      </c>
      <c r="AP73" s="50" t="s">
        <v>221</v>
      </c>
      <c r="AQ73" s="50" t="s">
        <v>221</v>
      </c>
      <c r="AR73" s="50" t="s">
        <v>221</v>
      </c>
      <c r="AS73" s="50" t="s">
        <v>221</v>
      </c>
      <c r="AT73" s="50" t="s">
        <v>221</v>
      </c>
    </row>
    <row r="74" spans="1:46" ht="14" x14ac:dyDescent="0.3">
      <c r="A74" s="50" t="s">
        <v>221</v>
      </c>
      <c r="B74" s="50" t="s">
        <v>221</v>
      </c>
      <c r="C74" s="50" t="s">
        <v>221</v>
      </c>
      <c r="D74" s="50" t="s">
        <v>221</v>
      </c>
      <c r="E74" s="50" t="s">
        <v>221</v>
      </c>
      <c r="F74" s="50" t="s">
        <v>221</v>
      </c>
      <c r="G74" s="50" t="s">
        <v>221</v>
      </c>
      <c r="H74" s="50" t="s">
        <v>221</v>
      </c>
      <c r="I74" s="50" t="s">
        <v>221</v>
      </c>
      <c r="J74" s="50" t="s">
        <v>221</v>
      </c>
      <c r="K74" s="50" t="s">
        <v>221</v>
      </c>
      <c r="L74" s="50" t="s">
        <v>221</v>
      </c>
      <c r="M74" s="50" t="s">
        <v>221</v>
      </c>
      <c r="N74" s="50" t="s">
        <v>221</v>
      </c>
      <c r="O74" s="50" t="s">
        <v>221</v>
      </c>
      <c r="P74" s="50" t="s">
        <v>221</v>
      </c>
      <c r="Q74" s="50" t="s">
        <v>221</v>
      </c>
      <c r="R74" s="50" t="s">
        <v>221</v>
      </c>
      <c r="S74" s="50" t="s">
        <v>221</v>
      </c>
      <c r="T74" s="50" t="s">
        <v>221</v>
      </c>
      <c r="U74" s="50" t="s">
        <v>221</v>
      </c>
      <c r="V74" s="50" t="s">
        <v>221</v>
      </c>
      <c r="W74" s="50" t="s">
        <v>221</v>
      </c>
      <c r="X74" s="50" t="s">
        <v>221</v>
      </c>
      <c r="Y74" s="50" t="s">
        <v>221</v>
      </c>
      <c r="Z74" s="50" t="s">
        <v>221</v>
      </c>
      <c r="AA74" s="50" t="s">
        <v>221</v>
      </c>
      <c r="AB74" s="50" t="s">
        <v>221</v>
      </c>
      <c r="AC74" s="50" t="s">
        <v>221</v>
      </c>
      <c r="AD74" s="50" t="s">
        <v>221</v>
      </c>
      <c r="AE74" s="50" t="s">
        <v>221</v>
      </c>
      <c r="AF74" s="50" t="s">
        <v>221</v>
      </c>
      <c r="AG74" s="50" t="s">
        <v>221</v>
      </c>
      <c r="AH74" s="50" t="s">
        <v>221</v>
      </c>
      <c r="AI74" s="50" t="s">
        <v>221</v>
      </c>
      <c r="AJ74" s="50" t="s">
        <v>221</v>
      </c>
      <c r="AK74" s="50" t="s">
        <v>221</v>
      </c>
      <c r="AL74" s="50" t="s">
        <v>221</v>
      </c>
      <c r="AM74" s="50" t="s">
        <v>221</v>
      </c>
      <c r="AN74" s="50" t="s">
        <v>221</v>
      </c>
      <c r="AO74" s="50" t="s">
        <v>221</v>
      </c>
      <c r="AP74" s="50" t="s">
        <v>221</v>
      </c>
      <c r="AQ74" s="50" t="s">
        <v>221</v>
      </c>
      <c r="AR74" s="50" t="s">
        <v>221</v>
      </c>
      <c r="AS74" s="50" t="s">
        <v>221</v>
      </c>
      <c r="AT74" s="50" t="s">
        <v>221</v>
      </c>
    </row>
    <row r="75" spans="1:46" ht="14" x14ac:dyDescent="0.3">
      <c r="A75" s="50" t="s">
        <v>221</v>
      </c>
      <c r="B75" s="50" t="s">
        <v>221</v>
      </c>
      <c r="C75" s="50" t="s">
        <v>221</v>
      </c>
      <c r="D75" s="50" t="s">
        <v>221</v>
      </c>
      <c r="E75" s="50" t="s">
        <v>221</v>
      </c>
      <c r="F75" s="50" t="s">
        <v>221</v>
      </c>
      <c r="G75" s="50" t="s">
        <v>221</v>
      </c>
      <c r="H75" s="50" t="s">
        <v>221</v>
      </c>
      <c r="I75" s="50" t="s">
        <v>221</v>
      </c>
      <c r="J75" s="50" t="s">
        <v>221</v>
      </c>
      <c r="K75" s="50" t="s">
        <v>221</v>
      </c>
      <c r="L75" s="50" t="s">
        <v>221</v>
      </c>
      <c r="M75" s="50" t="s">
        <v>221</v>
      </c>
      <c r="N75" s="50" t="s">
        <v>221</v>
      </c>
      <c r="O75" s="50" t="s">
        <v>221</v>
      </c>
      <c r="P75" s="50" t="s">
        <v>221</v>
      </c>
      <c r="Q75" s="50" t="s">
        <v>221</v>
      </c>
      <c r="R75" s="50" t="s">
        <v>221</v>
      </c>
      <c r="S75" s="50" t="s">
        <v>221</v>
      </c>
      <c r="T75" s="50" t="s">
        <v>221</v>
      </c>
      <c r="U75" s="50" t="s">
        <v>221</v>
      </c>
      <c r="V75" s="50" t="s">
        <v>221</v>
      </c>
      <c r="W75" s="50" t="s">
        <v>221</v>
      </c>
      <c r="X75" s="50" t="s">
        <v>221</v>
      </c>
      <c r="Y75" s="50" t="s">
        <v>221</v>
      </c>
      <c r="Z75" s="50" t="s">
        <v>221</v>
      </c>
      <c r="AA75" s="50" t="s">
        <v>221</v>
      </c>
      <c r="AB75" s="50" t="s">
        <v>221</v>
      </c>
      <c r="AC75" s="50" t="s">
        <v>221</v>
      </c>
      <c r="AD75" s="50" t="s">
        <v>221</v>
      </c>
      <c r="AE75" s="50" t="s">
        <v>221</v>
      </c>
      <c r="AF75" s="50" t="s">
        <v>221</v>
      </c>
      <c r="AG75" s="50" t="s">
        <v>221</v>
      </c>
      <c r="AH75" s="50" t="s">
        <v>221</v>
      </c>
      <c r="AI75" s="50" t="s">
        <v>221</v>
      </c>
      <c r="AJ75" s="50" t="s">
        <v>221</v>
      </c>
      <c r="AK75" s="50" t="s">
        <v>221</v>
      </c>
      <c r="AL75" s="50" t="s">
        <v>221</v>
      </c>
      <c r="AM75" s="50" t="s">
        <v>221</v>
      </c>
      <c r="AN75" s="50" t="s">
        <v>221</v>
      </c>
      <c r="AO75" s="50" t="s">
        <v>221</v>
      </c>
      <c r="AP75" s="50" t="s">
        <v>221</v>
      </c>
      <c r="AQ75" s="50" t="s">
        <v>221</v>
      </c>
      <c r="AR75" s="50" t="s">
        <v>221</v>
      </c>
      <c r="AS75" s="50" t="s">
        <v>221</v>
      </c>
      <c r="AT75" s="50" t="s">
        <v>221</v>
      </c>
    </row>
    <row r="76" spans="1:46" ht="14" x14ac:dyDescent="0.3">
      <c r="A76" s="50" t="s">
        <v>221</v>
      </c>
      <c r="B76" s="50" t="s">
        <v>221</v>
      </c>
      <c r="C76" s="50" t="s">
        <v>221</v>
      </c>
      <c r="D76" s="50" t="s">
        <v>221</v>
      </c>
      <c r="E76" s="50" t="s">
        <v>221</v>
      </c>
      <c r="F76" s="50" t="s">
        <v>221</v>
      </c>
      <c r="G76" s="50" t="s">
        <v>221</v>
      </c>
      <c r="H76" s="50" t="s">
        <v>221</v>
      </c>
      <c r="I76" s="50" t="s">
        <v>221</v>
      </c>
      <c r="J76" s="50" t="s">
        <v>221</v>
      </c>
      <c r="K76" s="50" t="s">
        <v>221</v>
      </c>
      <c r="L76" s="50" t="s">
        <v>221</v>
      </c>
      <c r="M76" s="50" t="s">
        <v>221</v>
      </c>
      <c r="N76" s="50" t="s">
        <v>221</v>
      </c>
      <c r="O76" s="50" t="s">
        <v>221</v>
      </c>
      <c r="P76" s="50" t="s">
        <v>221</v>
      </c>
      <c r="Q76" s="50" t="s">
        <v>221</v>
      </c>
      <c r="R76" s="50" t="s">
        <v>221</v>
      </c>
      <c r="S76" s="50" t="s">
        <v>221</v>
      </c>
      <c r="T76" s="50" t="s">
        <v>221</v>
      </c>
      <c r="U76" s="50" t="s">
        <v>221</v>
      </c>
      <c r="V76" s="50" t="s">
        <v>221</v>
      </c>
      <c r="W76" s="50" t="s">
        <v>221</v>
      </c>
      <c r="X76" s="50" t="s">
        <v>221</v>
      </c>
      <c r="Y76" s="50" t="s">
        <v>221</v>
      </c>
      <c r="Z76" s="50" t="s">
        <v>221</v>
      </c>
      <c r="AA76" s="50" t="s">
        <v>221</v>
      </c>
      <c r="AB76" s="50" t="s">
        <v>221</v>
      </c>
      <c r="AC76" s="50" t="s">
        <v>221</v>
      </c>
      <c r="AD76" s="50" t="s">
        <v>221</v>
      </c>
      <c r="AE76" s="50" t="s">
        <v>221</v>
      </c>
      <c r="AF76" s="50" t="s">
        <v>221</v>
      </c>
      <c r="AG76" s="50" t="s">
        <v>221</v>
      </c>
      <c r="AH76" s="50" t="s">
        <v>221</v>
      </c>
      <c r="AI76" s="50" t="s">
        <v>221</v>
      </c>
      <c r="AJ76" s="50" t="s">
        <v>221</v>
      </c>
      <c r="AK76" s="50" t="s">
        <v>221</v>
      </c>
      <c r="AL76" s="50" t="s">
        <v>221</v>
      </c>
      <c r="AM76" s="50" t="s">
        <v>221</v>
      </c>
      <c r="AN76" s="50" t="s">
        <v>221</v>
      </c>
      <c r="AO76" s="50" t="s">
        <v>221</v>
      </c>
      <c r="AP76" s="50" t="s">
        <v>221</v>
      </c>
      <c r="AQ76" s="50" t="s">
        <v>221</v>
      </c>
      <c r="AR76" s="50" t="s">
        <v>221</v>
      </c>
      <c r="AS76" s="50" t="s">
        <v>221</v>
      </c>
      <c r="AT76" s="50" t="s">
        <v>221</v>
      </c>
    </row>
  </sheetData>
  <mergeCells count="47">
    <mergeCell ref="A1:D1"/>
    <mergeCell ref="A6:A9"/>
    <mergeCell ref="B6:B9"/>
    <mergeCell ref="C6:C9"/>
    <mergeCell ref="D6:D9"/>
    <mergeCell ref="K6:K9"/>
    <mergeCell ref="L6:L9"/>
    <mergeCell ref="M6:M9"/>
    <mergeCell ref="N6:N9"/>
    <mergeCell ref="E6:E9"/>
    <mergeCell ref="F6:F9"/>
    <mergeCell ref="G6:G9"/>
    <mergeCell ref="H6:H9"/>
    <mergeCell ref="I6:I9"/>
    <mergeCell ref="J6:J9"/>
    <mergeCell ref="O6:O9"/>
    <mergeCell ref="P6:P9"/>
    <mergeCell ref="AC6:AC9"/>
    <mergeCell ref="R6:R9"/>
    <mergeCell ref="S6:S9"/>
    <mergeCell ref="T6:T9"/>
    <mergeCell ref="U6:U9"/>
    <mergeCell ref="V6:V9"/>
    <mergeCell ref="W6:W9"/>
    <mergeCell ref="X6:X9"/>
    <mergeCell ref="Q6:Q9"/>
    <mergeCell ref="Y6:Y9"/>
    <mergeCell ref="Z6:Z9"/>
    <mergeCell ref="AA6:AA9"/>
    <mergeCell ref="AB6:AB9"/>
    <mergeCell ref="AH6:AH9"/>
    <mergeCell ref="AO6:AO9"/>
    <mergeCell ref="AD6:AD9"/>
    <mergeCell ref="AE6:AE9"/>
    <mergeCell ref="AF6:AF9"/>
    <mergeCell ref="AG6:AG9"/>
    <mergeCell ref="AI6:AI9"/>
    <mergeCell ref="AJ6:AJ9"/>
    <mergeCell ref="AK6:AK9"/>
    <mergeCell ref="AL6:AL9"/>
    <mergeCell ref="AM6:AM9"/>
    <mergeCell ref="AN6:AN9"/>
    <mergeCell ref="AP6:AP9"/>
    <mergeCell ref="AQ6:AQ9"/>
    <mergeCell ref="AR6:AR9"/>
    <mergeCell ref="AS6:AS9"/>
    <mergeCell ref="AT6:AT9"/>
  </mergeCells>
  <pageMargins left="0.75" right="0.75" top="1" bottom="1" header="0.5" footer="0.5"/>
  <pageSetup paperSize="9" fitToWidth="0" fitToHeight="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2548-E6D3-4600-990E-236FCE89DF9B}">
  <dimension ref="A1:K321"/>
  <sheetViews>
    <sheetView zoomScale="23" workbookViewId="0"/>
  </sheetViews>
  <sheetFormatPr defaultRowHeight="12.5" x14ac:dyDescent="0.25"/>
  <cols>
    <col min="1" max="1" width="48.54296875" style="6" customWidth="1"/>
    <col min="2" max="2" width="17.54296875" style="6" customWidth="1"/>
    <col min="3" max="3" width="16.1796875" style="6" customWidth="1"/>
    <col min="4" max="5" width="48.54296875" style="6" customWidth="1"/>
    <col min="6" max="6" width="17.54296875" style="6" customWidth="1"/>
    <col min="7" max="7" width="20.453125" style="6" customWidth="1"/>
    <col min="8" max="8" width="17.453125" style="6" customWidth="1"/>
    <col min="9" max="9" width="20.453125" style="6" customWidth="1"/>
    <col min="10" max="11" width="48.54296875" style="6" customWidth="1"/>
    <col min="12" max="256" width="8.81640625" style="6"/>
    <col min="257" max="257" width="48.54296875" style="6" customWidth="1"/>
    <col min="258" max="258" width="17.54296875" style="6" customWidth="1"/>
    <col min="259" max="259" width="16.1796875" style="6" customWidth="1"/>
    <col min="260" max="261" width="48.54296875" style="6" customWidth="1"/>
    <col min="262" max="262" width="17.54296875" style="6" customWidth="1"/>
    <col min="263" max="263" width="20.453125" style="6" customWidth="1"/>
    <col min="264" max="264" width="17.453125" style="6" customWidth="1"/>
    <col min="265" max="265" width="20.453125" style="6" customWidth="1"/>
    <col min="266" max="267" width="48.54296875" style="6" customWidth="1"/>
    <col min="268" max="512" width="8.81640625" style="6"/>
    <col min="513" max="513" width="48.54296875" style="6" customWidth="1"/>
    <col min="514" max="514" width="17.54296875" style="6" customWidth="1"/>
    <col min="515" max="515" width="16.1796875" style="6" customWidth="1"/>
    <col min="516" max="517" width="48.54296875" style="6" customWidth="1"/>
    <col min="518" max="518" width="17.54296875" style="6" customWidth="1"/>
    <col min="519" max="519" width="20.453125" style="6" customWidth="1"/>
    <col min="520" max="520" width="17.453125" style="6" customWidth="1"/>
    <col min="521" max="521" width="20.453125" style="6" customWidth="1"/>
    <col min="522" max="523" width="48.54296875" style="6" customWidth="1"/>
    <col min="524" max="768" width="8.81640625" style="6"/>
    <col min="769" max="769" width="48.54296875" style="6" customWidth="1"/>
    <col min="770" max="770" width="17.54296875" style="6" customWidth="1"/>
    <col min="771" max="771" width="16.1796875" style="6" customWidth="1"/>
    <col min="772" max="773" width="48.54296875" style="6" customWidth="1"/>
    <col min="774" max="774" width="17.54296875" style="6" customWidth="1"/>
    <col min="775" max="775" width="20.453125" style="6" customWidth="1"/>
    <col min="776" max="776" width="17.453125" style="6" customWidth="1"/>
    <col min="777" max="777" width="20.453125" style="6" customWidth="1"/>
    <col min="778" max="779" width="48.54296875" style="6" customWidth="1"/>
    <col min="780" max="1024" width="8.81640625" style="6"/>
    <col min="1025" max="1025" width="48.54296875" style="6" customWidth="1"/>
    <col min="1026" max="1026" width="17.54296875" style="6" customWidth="1"/>
    <col min="1027" max="1027" width="16.1796875" style="6" customWidth="1"/>
    <col min="1028" max="1029" width="48.54296875" style="6" customWidth="1"/>
    <col min="1030" max="1030" width="17.54296875" style="6" customWidth="1"/>
    <col min="1031" max="1031" width="20.453125" style="6" customWidth="1"/>
    <col min="1032" max="1032" width="17.453125" style="6" customWidth="1"/>
    <col min="1033" max="1033" width="20.453125" style="6" customWidth="1"/>
    <col min="1034" max="1035" width="48.54296875" style="6" customWidth="1"/>
    <col min="1036" max="1280" width="8.81640625" style="6"/>
    <col min="1281" max="1281" width="48.54296875" style="6" customWidth="1"/>
    <col min="1282" max="1282" width="17.54296875" style="6" customWidth="1"/>
    <col min="1283" max="1283" width="16.1796875" style="6" customWidth="1"/>
    <col min="1284" max="1285" width="48.54296875" style="6" customWidth="1"/>
    <col min="1286" max="1286" width="17.54296875" style="6" customWidth="1"/>
    <col min="1287" max="1287" width="20.453125" style="6" customWidth="1"/>
    <col min="1288" max="1288" width="17.453125" style="6" customWidth="1"/>
    <col min="1289" max="1289" width="20.453125" style="6" customWidth="1"/>
    <col min="1290" max="1291" width="48.54296875" style="6" customWidth="1"/>
    <col min="1292" max="1536" width="8.81640625" style="6"/>
    <col min="1537" max="1537" width="48.54296875" style="6" customWidth="1"/>
    <col min="1538" max="1538" width="17.54296875" style="6" customWidth="1"/>
    <col min="1539" max="1539" width="16.1796875" style="6" customWidth="1"/>
    <col min="1540" max="1541" width="48.54296875" style="6" customWidth="1"/>
    <col min="1542" max="1542" width="17.54296875" style="6" customWidth="1"/>
    <col min="1543" max="1543" width="20.453125" style="6" customWidth="1"/>
    <col min="1544" max="1544" width="17.453125" style="6" customWidth="1"/>
    <col min="1545" max="1545" width="20.453125" style="6" customWidth="1"/>
    <col min="1546" max="1547" width="48.54296875" style="6" customWidth="1"/>
    <col min="1548" max="1792" width="8.81640625" style="6"/>
    <col min="1793" max="1793" width="48.54296875" style="6" customWidth="1"/>
    <col min="1794" max="1794" width="17.54296875" style="6" customWidth="1"/>
    <col min="1795" max="1795" width="16.1796875" style="6" customWidth="1"/>
    <col min="1796" max="1797" width="48.54296875" style="6" customWidth="1"/>
    <col min="1798" max="1798" width="17.54296875" style="6" customWidth="1"/>
    <col min="1799" max="1799" width="20.453125" style="6" customWidth="1"/>
    <col min="1800" max="1800" width="17.453125" style="6" customWidth="1"/>
    <col min="1801" max="1801" width="20.453125" style="6" customWidth="1"/>
    <col min="1802" max="1803" width="48.54296875" style="6" customWidth="1"/>
    <col min="1804" max="2048" width="8.81640625" style="6"/>
    <col min="2049" max="2049" width="48.54296875" style="6" customWidth="1"/>
    <col min="2050" max="2050" width="17.54296875" style="6" customWidth="1"/>
    <col min="2051" max="2051" width="16.1796875" style="6" customWidth="1"/>
    <col min="2052" max="2053" width="48.54296875" style="6" customWidth="1"/>
    <col min="2054" max="2054" width="17.54296875" style="6" customWidth="1"/>
    <col min="2055" max="2055" width="20.453125" style="6" customWidth="1"/>
    <col min="2056" max="2056" width="17.453125" style="6" customWidth="1"/>
    <col min="2057" max="2057" width="20.453125" style="6" customWidth="1"/>
    <col min="2058" max="2059" width="48.54296875" style="6" customWidth="1"/>
    <col min="2060" max="2304" width="8.81640625" style="6"/>
    <col min="2305" max="2305" width="48.54296875" style="6" customWidth="1"/>
    <col min="2306" max="2306" width="17.54296875" style="6" customWidth="1"/>
    <col min="2307" max="2307" width="16.1796875" style="6" customWidth="1"/>
    <col min="2308" max="2309" width="48.54296875" style="6" customWidth="1"/>
    <col min="2310" max="2310" width="17.54296875" style="6" customWidth="1"/>
    <col min="2311" max="2311" width="20.453125" style="6" customWidth="1"/>
    <col min="2312" max="2312" width="17.453125" style="6" customWidth="1"/>
    <col min="2313" max="2313" width="20.453125" style="6" customWidth="1"/>
    <col min="2314" max="2315" width="48.54296875" style="6" customWidth="1"/>
    <col min="2316" max="2560" width="8.81640625" style="6"/>
    <col min="2561" max="2561" width="48.54296875" style="6" customWidth="1"/>
    <col min="2562" max="2562" width="17.54296875" style="6" customWidth="1"/>
    <col min="2563" max="2563" width="16.1796875" style="6" customWidth="1"/>
    <col min="2564" max="2565" width="48.54296875" style="6" customWidth="1"/>
    <col min="2566" max="2566" width="17.54296875" style="6" customWidth="1"/>
    <col min="2567" max="2567" width="20.453125" style="6" customWidth="1"/>
    <col min="2568" max="2568" width="17.453125" style="6" customWidth="1"/>
    <col min="2569" max="2569" width="20.453125" style="6" customWidth="1"/>
    <col min="2570" max="2571" width="48.54296875" style="6" customWidth="1"/>
    <col min="2572" max="2816" width="8.81640625" style="6"/>
    <col min="2817" max="2817" width="48.54296875" style="6" customWidth="1"/>
    <col min="2818" max="2818" width="17.54296875" style="6" customWidth="1"/>
    <col min="2819" max="2819" width="16.1796875" style="6" customWidth="1"/>
    <col min="2820" max="2821" width="48.54296875" style="6" customWidth="1"/>
    <col min="2822" max="2822" width="17.54296875" style="6" customWidth="1"/>
    <col min="2823" max="2823" width="20.453125" style="6" customWidth="1"/>
    <col min="2824" max="2824" width="17.453125" style="6" customWidth="1"/>
    <col min="2825" max="2825" width="20.453125" style="6" customWidth="1"/>
    <col min="2826" max="2827" width="48.54296875" style="6" customWidth="1"/>
    <col min="2828" max="3072" width="8.81640625" style="6"/>
    <col min="3073" max="3073" width="48.54296875" style="6" customWidth="1"/>
    <col min="3074" max="3074" width="17.54296875" style="6" customWidth="1"/>
    <col min="3075" max="3075" width="16.1796875" style="6" customWidth="1"/>
    <col min="3076" max="3077" width="48.54296875" style="6" customWidth="1"/>
    <col min="3078" max="3078" width="17.54296875" style="6" customWidth="1"/>
    <col min="3079" max="3079" width="20.453125" style="6" customWidth="1"/>
    <col min="3080" max="3080" width="17.453125" style="6" customWidth="1"/>
    <col min="3081" max="3081" width="20.453125" style="6" customWidth="1"/>
    <col min="3082" max="3083" width="48.54296875" style="6" customWidth="1"/>
    <col min="3084" max="3328" width="8.81640625" style="6"/>
    <col min="3329" max="3329" width="48.54296875" style="6" customWidth="1"/>
    <col min="3330" max="3330" width="17.54296875" style="6" customWidth="1"/>
    <col min="3331" max="3331" width="16.1796875" style="6" customWidth="1"/>
    <col min="3332" max="3333" width="48.54296875" style="6" customWidth="1"/>
    <col min="3334" max="3334" width="17.54296875" style="6" customWidth="1"/>
    <col min="3335" max="3335" width="20.453125" style="6" customWidth="1"/>
    <col min="3336" max="3336" width="17.453125" style="6" customWidth="1"/>
    <col min="3337" max="3337" width="20.453125" style="6" customWidth="1"/>
    <col min="3338" max="3339" width="48.54296875" style="6" customWidth="1"/>
    <col min="3340" max="3584" width="8.81640625" style="6"/>
    <col min="3585" max="3585" width="48.54296875" style="6" customWidth="1"/>
    <col min="3586" max="3586" width="17.54296875" style="6" customWidth="1"/>
    <col min="3587" max="3587" width="16.1796875" style="6" customWidth="1"/>
    <col min="3588" max="3589" width="48.54296875" style="6" customWidth="1"/>
    <col min="3590" max="3590" width="17.54296875" style="6" customWidth="1"/>
    <col min="3591" max="3591" width="20.453125" style="6" customWidth="1"/>
    <col min="3592" max="3592" width="17.453125" style="6" customWidth="1"/>
    <col min="3593" max="3593" width="20.453125" style="6" customWidth="1"/>
    <col min="3594" max="3595" width="48.54296875" style="6" customWidth="1"/>
    <col min="3596" max="3840" width="8.81640625" style="6"/>
    <col min="3841" max="3841" width="48.54296875" style="6" customWidth="1"/>
    <col min="3842" max="3842" width="17.54296875" style="6" customWidth="1"/>
    <col min="3843" max="3843" width="16.1796875" style="6" customWidth="1"/>
    <col min="3844" max="3845" width="48.54296875" style="6" customWidth="1"/>
    <col min="3846" max="3846" width="17.54296875" style="6" customWidth="1"/>
    <col min="3847" max="3847" width="20.453125" style="6" customWidth="1"/>
    <col min="3848" max="3848" width="17.453125" style="6" customWidth="1"/>
    <col min="3849" max="3849" width="20.453125" style="6" customWidth="1"/>
    <col min="3850" max="3851" width="48.54296875" style="6" customWidth="1"/>
    <col min="3852" max="4096" width="8.81640625" style="6"/>
    <col min="4097" max="4097" width="48.54296875" style="6" customWidth="1"/>
    <col min="4098" max="4098" width="17.54296875" style="6" customWidth="1"/>
    <col min="4099" max="4099" width="16.1796875" style="6" customWidth="1"/>
    <col min="4100" max="4101" width="48.54296875" style="6" customWidth="1"/>
    <col min="4102" max="4102" width="17.54296875" style="6" customWidth="1"/>
    <col min="4103" max="4103" width="20.453125" style="6" customWidth="1"/>
    <col min="4104" max="4104" width="17.453125" style="6" customWidth="1"/>
    <col min="4105" max="4105" width="20.453125" style="6" customWidth="1"/>
    <col min="4106" max="4107" width="48.54296875" style="6" customWidth="1"/>
    <col min="4108" max="4352" width="8.81640625" style="6"/>
    <col min="4353" max="4353" width="48.54296875" style="6" customWidth="1"/>
    <col min="4354" max="4354" width="17.54296875" style="6" customWidth="1"/>
    <col min="4355" max="4355" width="16.1796875" style="6" customWidth="1"/>
    <col min="4356" max="4357" width="48.54296875" style="6" customWidth="1"/>
    <col min="4358" max="4358" width="17.54296875" style="6" customWidth="1"/>
    <col min="4359" max="4359" width="20.453125" style="6" customWidth="1"/>
    <col min="4360" max="4360" width="17.453125" style="6" customWidth="1"/>
    <col min="4361" max="4361" width="20.453125" style="6" customWidth="1"/>
    <col min="4362" max="4363" width="48.54296875" style="6" customWidth="1"/>
    <col min="4364" max="4608" width="8.81640625" style="6"/>
    <col min="4609" max="4609" width="48.54296875" style="6" customWidth="1"/>
    <col min="4610" max="4610" width="17.54296875" style="6" customWidth="1"/>
    <col min="4611" max="4611" width="16.1796875" style="6" customWidth="1"/>
    <col min="4612" max="4613" width="48.54296875" style="6" customWidth="1"/>
    <col min="4614" max="4614" width="17.54296875" style="6" customWidth="1"/>
    <col min="4615" max="4615" width="20.453125" style="6" customWidth="1"/>
    <col min="4616" max="4616" width="17.453125" style="6" customWidth="1"/>
    <col min="4617" max="4617" width="20.453125" style="6" customWidth="1"/>
    <col min="4618" max="4619" width="48.54296875" style="6" customWidth="1"/>
    <col min="4620" max="4864" width="8.81640625" style="6"/>
    <col min="4865" max="4865" width="48.54296875" style="6" customWidth="1"/>
    <col min="4866" max="4866" width="17.54296875" style="6" customWidth="1"/>
    <col min="4867" max="4867" width="16.1796875" style="6" customWidth="1"/>
    <col min="4868" max="4869" width="48.54296875" style="6" customWidth="1"/>
    <col min="4870" max="4870" width="17.54296875" style="6" customWidth="1"/>
    <col min="4871" max="4871" width="20.453125" style="6" customWidth="1"/>
    <col min="4872" max="4872" width="17.453125" style="6" customWidth="1"/>
    <col min="4873" max="4873" width="20.453125" style="6" customWidth="1"/>
    <col min="4874" max="4875" width="48.54296875" style="6" customWidth="1"/>
    <col min="4876" max="5120" width="8.81640625" style="6"/>
    <col min="5121" max="5121" width="48.54296875" style="6" customWidth="1"/>
    <col min="5122" max="5122" width="17.54296875" style="6" customWidth="1"/>
    <col min="5123" max="5123" width="16.1796875" style="6" customWidth="1"/>
    <col min="5124" max="5125" width="48.54296875" style="6" customWidth="1"/>
    <col min="5126" max="5126" width="17.54296875" style="6" customWidth="1"/>
    <col min="5127" max="5127" width="20.453125" style="6" customWidth="1"/>
    <col min="5128" max="5128" width="17.453125" style="6" customWidth="1"/>
    <col min="5129" max="5129" width="20.453125" style="6" customWidth="1"/>
    <col min="5130" max="5131" width="48.54296875" style="6" customWidth="1"/>
    <col min="5132" max="5376" width="8.81640625" style="6"/>
    <col min="5377" max="5377" width="48.54296875" style="6" customWidth="1"/>
    <col min="5378" max="5378" width="17.54296875" style="6" customWidth="1"/>
    <col min="5379" max="5379" width="16.1796875" style="6" customWidth="1"/>
    <col min="5380" max="5381" width="48.54296875" style="6" customWidth="1"/>
    <col min="5382" max="5382" width="17.54296875" style="6" customWidth="1"/>
    <col min="5383" max="5383" width="20.453125" style="6" customWidth="1"/>
    <col min="5384" max="5384" width="17.453125" style="6" customWidth="1"/>
    <col min="5385" max="5385" width="20.453125" style="6" customWidth="1"/>
    <col min="5386" max="5387" width="48.54296875" style="6" customWidth="1"/>
    <col min="5388" max="5632" width="8.81640625" style="6"/>
    <col min="5633" max="5633" width="48.54296875" style="6" customWidth="1"/>
    <col min="5634" max="5634" width="17.54296875" style="6" customWidth="1"/>
    <col min="5635" max="5635" width="16.1796875" style="6" customWidth="1"/>
    <col min="5636" max="5637" width="48.54296875" style="6" customWidth="1"/>
    <col min="5638" max="5638" width="17.54296875" style="6" customWidth="1"/>
    <col min="5639" max="5639" width="20.453125" style="6" customWidth="1"/>
    <col min="5640" max="5640" width="17.453125" style="6" customWidth="1"/>
    <col min="5641" max="5641" width="20.453125" style="6" customWidth="1"/>
    <col min="5642" max="5643" width="48.54296875" style="6" customWidth="1"/>
    <col min="5644" max="5888" width="8.81640625" style="6"/>
    <col min="5889" max="5889" width="48.54296875" style="6" customWidth="1"/>
    <col min="5890" max="5890" width="17.54296875" style="6" customWidth="1"/>
    <col min="5891" max="5891" width="16.1796875" style="6" customWidth="1"/>
    <col min="5892" max="5893" width="48.54296875" style="6" customWidth="1"/>
    <col min="5894" max="5894" width="17.54296875" style="6" customWidth="1"/>
    <col min="5895" max="5895" width="20.453125" style="6" customWidth="1"/>
    <col min="5896" max="5896" width="17.453125" style="6" customWidth="1"/>
    <col min="5897" max="5897" width="20.453125" style="6" customWidth="1"/>
    <col min="5898" max="5899" width="48.54296875" style="6" customWidth="1"/>
    <col min="5900" max="6144" width="8.81640625" style="6"/>
    <col min="6145" max="6145" width="48.54296875" style="6" customWidth="1"/>
    <col min="6146" max="6146" width="17.54296875" style="6" customWidth="1"/>
    <col min="6147" max="6147" width="16.1796875" style="6" customWidth="1"/>
    <col min="6148" max="6149" width="48.54296875" style="6" customWidth="1"/>
    <col min="6150" max="6150" width="17.54296875" style="6" customWidth="1"/>
    <col min="6151" max="6151" width="20.453125" style="6" customWidth="1"/>
    <col min="6152" max="6152" width="17.453125" style="6" customWidth="1"/>
    <col min="6153" max="6153" width="20.453125" style="6" customWidth="1"/>
    <col min="6154" max="6155" width="48.54296875" style="6" customWidth="1"/>
    <col min="6156" max="6400" width="8.81640625" style="6"/>
    <col min="6401" max="6401" width="48.54296875" style="6" customWidth="1"/>
    <col min="6402" max="6402" width="17.54296875" style="6" customWidth="1"/>
    <col min="6403" max="6403" width="16.1796875" style="6" customWidth="1"/>
    <col min="6404" max="6405" width="48.54296875" style="6" customWidth="1"/>
    <col min="6406" max="6406" width="17.54296875" style="6" customWidth="1"/>
    <col min="6407" max="6407" width="20.453125" style="6" customWidth="1"/>
    <col min="6408" max="6408" width="17.453125" style="6" customWidth="1"/>
    <col min="6409" max="6409" width="20.453125" style="6" customWidth="1"/>
    <col min="6410" max="6411" width="48.54296875" style="6" customWidth="1"/>
    <col min="6412" max="6656" width="8.81640625" style="6"/>
    <col min="6657" max="6657" width="48.54296875" style="6" customWidth="1"/>
    <col min="6658" max="6658" width="17.54296875" style="6" customWidth="1"/>
    <col min="6659" max="6659" width="16.1796875" style="6" customWidth="1"/>
    <col min="6660" max="6661" width="48.54296875" style="6" customWidth="1"/>
    <col min="6662" max="6662" width="17.54296875" style="6" customWidth="1"/>
    <col min="6663" max="6663" width="20.453125" style="6" customWidth="1"/>
    <col min="6664" max="6664" width="17.453125" style="6" customWidth="1"/>
    <col min="6665" max="6665" width="20.453125" style="6" customWidth="1"/>
    <col min="6666" max="6667" width="48.54296875" style="6" customWidth="1"/>
    <col min="6668" max="6912" width="8.81640625" style="6"/>
    <col min="6913" max="6913" width="48.54296875" style="6" customWidth="1"/>
    <col min="6914" max="6914" width="17.54296875" style="6" customWidth="1"/>
    <col min="6915" max="6915" width="16.1796875" style="6" customWidth="1"/>
    <col min="6916" max="6917" width="48.54296875" style="6" customWidth="1"/>
    <col min="6918" max="6918" width="17.54296875" style="6" customWidth="1"/>
    <col min="6919" max="6919" width="20.453125" style="6" customWidth="1"/>
    <col min="6920" max="6920" width="17.453125" style="6" customWidth="1"/>
    <col min="6921" max="6921" width="20.453125" style="6" customWidth="1"/>
    <col min="6922" max="6923" width="48.54296875" style="6" customWidth="1"/>
    <col min="6924" max="7168" width="8.81640625" style="6"/>
    <col min="7169" max="7169" width="48.54296875" style="6" customWidth="1"/>
    <col min="7170" max="7170" width="17.54296875" style="6" customWidth="1"/>
    <col min="7171" max="7171" width="16.1796875" style="6" customWidth="1"/>
    <col min="7172" max="7173" width="48.54296875" style="6" customWidth="1"/>
    <col min="7174" max="7174" width="17.54296875" style="6" customWidth="1"/>
    <col min="7175" max="7175" width="20.453125" style="6" customWidth="1"/>
    <col min="7176" max="7176" width="17.453125" style="6" customWidth="1"/>
    <col min="7177" max="7177" width="20.453125" style="6" customWidth="1"/>
    <col min="7178" max="7179" width="48.54296875" style="6" customWidth="1"/>
    <col min="7180" max="7424" width="8.81640625" style="6"/>
    <col min="7425" max="7425" width="48.54296875" style="6" customWidth="1"/>
    <col min="7426" max="7426" width="17.54296875" style="6" customWidth="1"/>
    <col min="7427" max="7427" width="16.1796875" style="6" customWidth="1"/>
    <col min="7428" max="7429" width="48.54296875" style="6" customWidth="1"/>
    <col min="7430" max="7430" width="17.54296875" style="6" customWidth="1"/>
    <col min="7431" max="7431" width="20.453125" style="6" customWidth="1"/>
    <col min="7432" max="7432" width="17.453125" style="6" customWidth="1"/>
    <col min="7433" max="7433" width="20.453125" style="6" customWidth="1"/>
    <col min="7434" max="7435" width="48.54296875" style="6" customWidth="1"/>
    <col min="7436" max="7680" width="8.81640625" style="6"/>
    <col min="7681" max="7681" width="48.54296875" style="6" customWidth="1"/>
    <col min="7682" max="7682" width="17.54296875" style="6" customWidth="1"/>
    <col min="7683" max="7683" width="16.1796875" style="6" customWidth="1"/>
    <col min="7684" max="7685" width="48.54296875" style="6" customWidth="1"/>
    <col min="7686" max="7686" width="17.54296875" style="6" customWidth="1"/>
    <col min="7687" max="7687" width="20.453125" style="6" customWidth="1"/>
    <col min="7688" max="7688" width="17.453125" style="6" customWidth="1"/>
    <col min="7689" max="7689" width="20.453125" style="6" customWidth="1"/>
    <col min="7690" max="7691" width="48.54296875" style="6" customWidth="1"/>
    <col min="7692" max="7936" width="8.81640625" style="6"/>
    <col min="7937" max="7937" width="48.54296875" style="6" customWidth="1"/>
    <col min="7938" max="7938" width="17.54296875" style="6" customWidth="1"/>
    <col min="7939" max="7939" width="16.1796875" style="6" customWidth="1"/>
    <col min="7940" max="7941" width="48.54296875" style="6" customWidth="1"/>
    <col min="7942" max="7942" width="17.54296875" style="6" customWidth="1"/>
    <col min="7943" max="7943" width="20.453125" style="6" customWidth="1"/>
    <col min="7944" max="7944" width="17.453125" style="6" customWidth="1"/>
    <col min="7945" max="7945" width="20.453125" style="6" customWidth="1"/>
    <col min="7946" max="7947" width="48.54296875" style="6" customWidth="1"/>
    <col min="7948" max="8192" width="8.81640625" style="6"/>
    <col min="8193" max="8193" width="48.54296875" style="6" customWidth="1"/>
    <col min="8194" max="8194" width="17.54296875" style="6" customWidth="1"/>
    <col min="8195" max="8195" width="16.1796875" style="6" customWidth="1"/>
    <col min="8196" max="8197" width="48.54296875" style="6" customWidth="1"/>
    <col min="8198" max="8198" width="17.54296875" style="6" customWidth="1"/>
    <col min="8199" max="8199" width="20.453125" style="6" customWidth="1"/>
    <col min="8200" max="8200" width="17.453125" style="6" customWidth="1"/>
    <col min="8201" max="8201" width="20.453125" style="6" customWidth="1"/>
    <col min="8202" max="8203" width="48.54296875" style="6" customWidth="1"/>
    <col min="8204" max="8448" width="8.81640625" style="6"/>
    <col min="8449" max="8449" width="48.54296875" style="6" customWidth="1"/>
    <col min="8450" max="8450" width="17.54296875" style="6" customWidth="1"/>
    <col min="8451" max="8451" width="16.1796875" style="6" customWidth="1"/>
    <col min="8452" max="8453" width="48.54296875" style="6" customWidth="1"/>
    <col min="8454" max="8454" width="17.54296875" style="6" customWidth="1"/>
    <col min="8455" max="8455" width="20.453125" style="6" customWidth="1"/>
    <col min="8456" max="8456" width="17.453125" style="6" customWidth="1"/>
    <col min="8457" max="8457" width="20.453125" style="6" customWidth="1"/>
    <col min="8458" max="8459" width="48.54296875" style="6" customWidth="1"/>
    <col min="8460" max="8704" width="8.81640625" style="6"/>
    <col min="8705" max="8705" width="48.54296875" style="6" customWidth="1"/>
    <col min="8706" max="8706" width="17.54296875" style="6" customWidth="1"/>
    <col min="8707" max="8707" width="16.1796875" style="6" customWidth="1"/>
    <col min="8708" max="8709" width="48.54296875" style="6" customWidth="1"/>
    <col min="8710" max="8710" width="17.54296875" style="6" customWidth="1"/>
    <col min="8711" max="8711" width="20.453125" style="6" customWidth="1"/>
    <col min="8712" max="8712" width="17.453125" style="6" customWidth="1"/>
    <col min="8713" max="8713" width="20.453125" style="6" customWidth="1"/>
    <col min="8714" max="8715" width="48.54296875" style="6" customWidth="1"/>
    <col min="8716" max="8960" width="8.81640625" style="6"/>
    <col min="8961" max="8961" width="48.54296875" style="6" customWidth="1"/>
    <col min="8962" max="8962" width="17.54296875" style="6" customWidth="1"/>
    <col min="8963" max="8963" width="16.1796875" style="6" customWidth="1"/>
    <col min="8964" max="8965" width="48.54296875" style="6" customWidth="1"/>
    <col min="8966" max="8966" width="17.54296875" style="6" customWidth="1"/>
    <col min="8967" max="8967" width="20.453125" style="6" customWidth="1"/>
    <col min="8968" max="8968" width="17.453125" style="6" customWidth="1"/>
    <col min="8969" max="8969" width="20.453125" style="6" customWidth="1"/>
    <col min="8970" max="8971" width="48.54296875" style="6" customWidth="1"/>
    <col min="8972" max="9216" width="8.81640625" style="6"/>
    <col min="9217" max="9217" width="48.54296875" style="6" customWidth="1"/>
    <col min="9218" max="9218" width="17.54296875" style="6" customWidth="1"/>
    <col min="9219" max="9219" width="16.1796875" style="6" customWidth="1"/>
    <col min="9220" max="9221" width="48.54296875" style="6" customWidth="1"/>
    <col min="9222" max="9222" width="17.54296875" style="6" customWidth="1"/>
    <col min="9223" max="9223" width="20.453125" style="6" customWidth="1"/>
    <col min="9224" max="9224" width="17.453125" style="6" customWidth="1"/>
    <col min="9225" max="9225" width="20.453125" style="6" customWidth="1"/>
    <col min="9226" max="9227" width="48.54296875" style="6" customWidth="1"/>
    <col min="9228" max="9472" width="8.81640625" style="6"/>
    <col min="9473" max="9473" width="48.54296875" style="6" customWidth="1"/>
    <col min="9474" max="9474" width="17.54296875" style="6" customWidth="1"/>
    <col min="9475" max="9475" width="16.1796875" style="6" customWidth="1"/>
    <col min="9476" max="9477" width="48.54296875" style="6" customWidth="1"/>
    <col min="9478" max="9478" width="17.54296875" style="6" customWidth="1"/>
    <col min="9479" max="9479" width="20.453125" style="6" customWidth="1"/>
    <col min="9480" max="9480" width="17.453125" style="6" customWidth="1"/>
    <col min="9481" max="9481" width="20.453125" style="6" customWidth="1"/>
    <col min="9482" max="9483" width="48.54296875" style="6" customWidth="1"/>
    <col min="9484" max="9728" width="8.81640625" style="6"/>
    <col min="9729" max="9729" width="48.54296875" style="6" customWidth="1"/>
    <col min="9730" max="9730" width="17.54296875" style="6" customWidth="1"/>
    <col min="9731" max="9731" width="16.1796875" style="6" customWidth="1"/>
    <col min="9732" max="9733" width="48.54296875" style="6" customWidth="1"/>
    <col min="9734" max="9734" width="17.54296875" style="6" customWidth="1"/>
    <col min="9735" max="9735" width="20.453125" style="6" customWidth="1"/>
    <col min="9736" max="9736" width="17.453125" style="6" customWidth="1"/>
    <col min="9737" max="9737" width="20.453125" style="6" customWidth="1"/>
    <col min="9738" max="9739" width="48.54296875" style="6" customWidth="1"/>
    <col min="9740" max="9984" width="8.81640625" style="6"/>
    <col min="9985" max="9985" width="48.54296875" style="6" customWidth="1"/>
    <col min="9986" max="9986" width="17.54296875" style="6" customWidth="1"/>
    <col min="9987" max="9987" width="16.1796875" style="6" customWidth="1"/>
    <col min="9988" max="9989" width="48.54296875" style="6" customWidth="1"/>
    <col min="9990" max="9990" width="17.54296875" style="6" customWidth="1"/>
    <col min="9991" max="9991" width="20.453125" style="6" customWidth="1"/>
    <col min="9992" max="9992" width="17.453125" style="6" customWidth="1"/>
    <col min="9993" max="9993" width="20.453125" style="6" customWidth="1"/>
    <col min="9994" max="9995" width="48.54296875" style="6" customWidth="1"/>
    <col min="9996" max="10240" width="8.81640625" style="6"/>
    <col min="10241" max="10241" width="48.54296875" style="6" customWidth="1"/>
    <col min="10242" max="10242" width="17.54296875" style="6" customWidth="1"/>
    <col min="10243" max="10243" width="16.1796875" style="6" customWidth="1"/>
    <col min="10244" max="10245" width="48.54296875" style="6" customWidth="1"/>
    <col min="10246" max="10246" width="17.54296875" style="6" customWidth="1"/>
    <col min="10247" max="10247" width="20.453125" style="6" customWidth="1"/>
    <col min="10248" max="10248" width="17.453125" style="6" customWidth="1"/>
    <col min="10249" max="10249" width="20.453125" style="6" customWidth="1"/>
    <col min="10250" max="10251" width="48.54296875" style="6" customWidth="1"/>
    <col min="10252" max="10496" width="8.81640625" style="6"/>
    <col min="10497" max="10497" width="48.54296875" style="6" customWidth="1"/>
    <col min="10498" max="10498" width="17.54296875" style="6" customWidth="1"/>
    <col min="10499" max="10499" width="16.1796875" style="6" customWidth="1"/>
    <col min="10500" max="10501" width="48.54296875" style="6" customWidth="1"/>
    <col min="10502" max="10502" width="17.54296875" style="6" customWidth="1"/>
    <col min="10503" max="10503" width="20.453125" style="6" customWidth="1"/>
    <col min="10504" max="10504" width="17.453125" style="6" customWidth="1"/>
    <col min="10505" max="10505" width="20.453125" style="6" customWidth="1"/>
    <col min="10506" max="10507" width="48.54296875" style="6" customWidth="1"/>
    <col min="10508" max="10752" width="8.81640625" style="6"/>
    <col min="10753" max="10753" width="48.54296875" style="6" customWidth="1"/>
    <col min="10754" max="10754" width="17.54296875" style="6" customWidth="1"/>
    <col min="10755" max="10755" width="16.1796875" style="6" customWidth="1"/>
    <col min="10756" max="10757" width="48.54296875" style="6" customWidth="1"/>
    <col min="10758" max="10758" width="17.54296875" style="6" customWidth="1"/>
    <col min="10759" max="10759" width="20.453125" style="6" customWidth="1"/>
    <col min="10760" max="10760" width="17.453125" style="6" customWidth="1"/>
    <col min="10761" max="10761" width="20.453125" style="6" customWidth="1"/>
    <col min="10762" max="10763" width="48.54296875" style="6" customWidth="1"/>
    <col min="10764" max="11008" width="8.81640625" style="6"/>
    <col min="11009" max="11009" width="48.54296875" style="6" customWidth="1"/>
    <col min="11010" max="11010" width="17.54296875" style="6" customWidth="1"/>
    <col min="11011" max="11011" width="16.1796875" style="6" customWidth="1"/>
    <col min="11012" max="11013" width="48.54296875" style="6" customWidth="1"/>
    <col min="11014" max="11014" width="17.54296875" style="6" customWidth="1"/>
    <col min="11015" max="11015" width="20.453125" style="6" customWidth="1"/>
    <col min="11016" max="11016" width="17.453125" style="6" customWidth="1"/>
    <col min="11017" max="11017" width="20.453125" style="6" customWidth="1"/>
    <col min="11018" max="11019" width="48.54296875" style="6" customWidth="1"/>
    <col min="11020" max="11264" width="8.81640625" style="6"/>
    <col min="11265" max="11265" width="48.54296875" style="6" customWidth="1"/>
    <col min="11266" max="11266" width="17.54296875" style="6" customWidth="1"/>
    <col min="11267" max="11267" width="16.1796875" style="6" customWidth="1"/>
    <col min="11268" max="11269" width="48.54296875" style="6" customWidth="1"/>
    <col min="11270" max="11270" width="17.54296875" style="6" customWidth="1"/>
    <col min="11271" max="11271" width="20.453125" style="6" customWidth="1"/>
    <col min="11272" max="11272" width="17.453125" style="6" customWidth="1"/>
    <col min="11273" max="11273" width="20.453125" style="6" customWidth="1"/>
    <col min="11274" max="11275" width="48.54296875" style="6" customWidth="1"/>
    <col min="11276" max="11520" width="8.81640625" style="6"/>
    <col min="11521" max="11521" width="48.54296875" style="6" customWidth="1"/>
    <col min="11522" max="11522" width="17.54296875" style="6" customWidth="1"/>
    <col min="11523" max="11523" width="16.1796875" style="6" customWidth="1"/>
    <col min="11524" max="11525" width="48.54296875" style="6" customWidth="1"/>
    <col min="11526" max="11526" width="17.54296875" style="6" customWidth="1"/>
    <col min="11527" max="11527" width="20.453125" style="6" customWidth="1"/>
    <col min="11528" max="11528" width="17.453125" style="6" customWidth="1"/>
    <col min="11529" max="11529" width="20.453125" style="6" customWidth="1"/>
    <col min="11530" max="11531" width="48.54296875" style="6" customWidth="1"/>
    <col min="11532" max="11776" width="8.81640625" style="6"/>
    <col min="11777" max="11777" width="48.54296875" style="6" customWidth="1"/>
    <col min="11778" max="11778" width="17.54296875" style="6" customWidth="1"/>
    <col min="11779" max="11779" width="16.1796875" style="6" customWidth="1"/>
    <col min="11780" max="11781" width="48.54296875" style="6" customWidth="1"/>
    <col min="11782" max="11782" width="17.54296875" style="6" customWidth="1"/>
    <col min="11783" max="11783" width="20.453125" style="6" customWidth="1"/>
    <col min="11784" max="11784" width="17.453125" style="6" customWidth="1"/>
    <col min="11785" max="11785" width="20.453125" style="6" customWidth="1"/>
    <col min="11786" max="11787" width="48.54296875" style="6" customWidth="1"/>
    <col min="11788" max="12032" width="8.81640625" style="6"/>
    <col min="12033" max="12033" width="48.54296875" style="6" customWidth="1"/>
    <col min="12034" max="12034" width="17.54296875" style="6" customWidth="1"/>
    <col min="12035" max="12035" width="16.1796875" style="6" customWidth="1"/>
    <col min="12036" max="12037" width="48.54296875" style="6" customWidth="1"/>
    <col min="12038" max="12038" width="17.54296875" style="6" customWidth="1"/>
    <col min="12039" max="12039" width="20.453125" style="6" customWidth="1"/>
    <col min="12040" max="12040" width="17.453125" style="6" customWidth="1"/>
    <col min="12041" max="12041" width="20.453125" style="6" customWidth="1"/>
    <col min="12042" max="12043" width="48.54296875" style="6" customWidth="1"/>
    <col min="12044" max="12288" width="8.81640625" style="6"/>
    <col min="12289" max="12289" width="48.54296875" style="6" customWidth="1"/>
    <col min="12290" max="12290" width="17.54296875" style="6" customWidth="1"/>
    <col min="12291" max="12291" width="16.1796875" style="6" customWidth="1"/>
    <col min="12292" max="12293" width="48.54296875" style="6" customWidth="1"/>
    <col min="12294" max="12294" width="17.54296875" style="6" customWidth="1"/>
    <col min="12295" max="12295" width="20.453125" style="6" customWidth="1"/>
    <col min="12296" max="12296" width="17.453125" style="6" customWidth="1"/>
    <col min="12297" max="12297" width="20.453125" style="6" customWidth="1"/>
    <col min="12298" max="12299" width="48.54296875" style="6" customWidth="1"/>
    <col min="12300" max="12544" width="8.81640625" style="6"/>
    <col min="12545" max="12545" width="48.54296875" style="6" customWidth="1"/>
    <col min="12546" max="12546" width="17.54296875" style="6" customWidth="1"/>
    <col min="12547" max="12547" width="16.1796875" style="6" customWidth="1"/>
    <col min="12548" max="12549" width="48.54296875" style="6" customWidth="1"/>
    <col min="12550" max="12550" width="17.54296875" style="6" customWidth="1"/>
    <col min="12551" max="12551" width="20.453125" style="6" customWidth="1"/>
    <col min="12552" max="12552" width="17.453125" style="6" customWidth="1"/>
    <col min="12553" max="12553" width="20.453125" style="6" customWidth="1"/>
    <col min="12554" max="12555" width="48.54296875" style="6" customWidth="1"/>
    <col min="12556" max="12800" width="8.81640625" style="6"/>
    <col min="12801" max="12801" width="48.54296875" style="6" customWidth="1"/>
    <col min="12802" max="12802" width="17.54296875" style="6" customWidth="1"/>
    <col min="12803" max="12803" width="16.1796875" style="6" customWidth="1"/>
    <col min="12804" max="12805" width="48.54296875" style="6" customWidth="1"/>
    <col min="12806" max="12806" width="17.54296875" style="6" customWidth="1"/>
    <col min="12807" max="12807" width="20.453125" style="6" customWidth="1"/>
    <col min="12808" max="12808" width="17.453125" style="6" customWidth="1"/>
    <col min="12809" max="12809" width="20.453125" style="6" customWidth="1"/>
    <col min="12810" max="12811" width="48.54296875" style="6" customWidth="1"/>
    <col min="12812" max="13056" width="8.81640625" style="6"/>
    <col min="13057" max="13057" width="48.54296875" style="6" customWidth="1"/>
    <col min="13058" max="13058" width="17.54296875" style="6" customWidth="1"/>
    <col min="13059" max="13059" width="16.1796875" style="6" customWidth="1"/>
    <col min="13060" max="13061" width="48.54296875" style="6" customWidth="1"/>
    <col min="13062" max="13062" width="17.54296875" style="6" customWidth="1"/>
    <col min="13063" max="13063" width="20.453125" style="6" customWidth="1"/>
    <col min="13064" max="13064" width="17.453125" style="6" customWidth="1"/>
    <col min="13065" max="13065" width="20.453125" style="6" customWidth="1"/>
    <col min="13066" max="13067" width="48.54296875" style="6" customWidth="1"/>
    <col min="13068" max="13312" width="8.81640625" style="6"/>
    <col min="13313" max="13313" width="48.54296875" style="6" customWidth="1"/>
    <col min="13314" max="13314" width="17.54296875" style="6" customWidth="1"/>
    <col min="13315" max="13315" width="16.1796875" style="6" customWidth="1"/>
    <col min="13316" max="13317" width="48.54296875" style="6" customWidth="1"/>
    <col min="13318" max="13318" width="17.54296875" style="6" customWidth="1"/>
    <col min="13319" max="13319" width="20.453125" style="6" customWidth="1"/>
    <col min="13320" max="13320" width="17.453125" style="6" customWidth="1"/>
    <col min="13321" max="13321" width="20.453125" style="6" customWidth="1"/>
    <col min="13322" max="13323" width="48.54296875" style="6" customWidth="1"/>
    <col min="13324" max="13568" width="8.81640625" style="6"/>
    <col min="13569" max="13569" width="48.54296875" style="6" customWidth="1"/>
    <col min="13570" max="13570" width="17.54296875" style="6" customWidth="1"/>
    <col min="13571" max="13571" width="16.1796875" style="6" customWidth="1"/>
    <col min="13572" max="13573" width="48.54296875" style="6" customWidth="1"/>
    <col min="13574" max="13574" width="17.54296875" style="6" customWidth="1"/>
    <col min="13575" max="13575" width="20.453125" style="6" customWidth="1"/>
    <col min="13576" max="13576" width="17.453125" style="6" customWidth="1"/>
    <col min="13577" max="13577" width="20.453125" style="6" customWidth="1"/>
    <col min="13578" max="13579" width="48.54296875" style="6" customWidth="1"/>
    <col min="13580" max="13824" width="8.81640625" style="6"/>
    <col min="13825" max="13825" width="48.54296875" style="6" customWidth="1"/>
    <col min="13826" max="13826" width="17.54296875" style="6" customWidth="1"/>
    <col min="13827" max="13827" width="16.1796875" style="6" customWidth="1"/>
    <col min="13828" max="13829" width="48.54296875" style="6" customWidth="1"/>
    <col min="13830" max="13830" width="17.54296875" style="6" customWidth="1"/>
    <col min="13831" max="13831" width="20.453125" style="6" customWidth="1"/>
    <col min="13832" max="13832" width="17.453125" style="6" customWidth="1"/>
    <col min="13833" max="13833" width="20.453125" style="6" customWidth="1"/>
    <col min="13834" max="13835" width="48.54296875" style="6" customWidth="1"/>
    <col min="13836" max="14080" width="8.81640625" style="6"/>
    <col min="14081" max="14081" width="48.54296875" style="6" customWidth="1"/>
    <col min="14082" max="14082" width="17.54296875" style="6" customWidth="1"/>
    <col min="14083" max="14083" width="16.1796875" style="6" customWidth="1"/>
    <col min="14084" max="14085" width="48.54296875" style="6" customWidth="1"/>
    <col min="14086" max="14086" width="17.54296875" style="6" customWidth="1"/>
    <col min="14087" max="14087" width="20.453125" style="6" customWidth="1"/>
    <col min="14088" max="14088" width="17.453125" style="6" customWidth="1"/>
    <col min="14089" max="14089" width="20.453125" style="6" customWidth="1"/>
    <col min="14090" max="14091" width="48.54296875" style="6" customWidth="1"/>
    <col min="14092" max="14336" width="8.81640625" style="6"/>
    <col min="14337" max="14337" width="48.54296875" style="6" customWidth="1"/>
    <col min="14338" max="14338" width="17.54296875" style="6" customWidth="1"/>
    <col min="14339" max="14339" width="16.1796875" style="6" customWidth="1"/>
    <col min="14340" max="14341" width="48.54296875" style="6" customWidth="1"/>
    <col min="14342" max="14342" width="17.54296875" style="6" customWidth="1"/>
    <col min="14343" max="14343" width="20.453125" style="6" customWidth="1"/>
    <col min="14344" max="14344" width="17.453125" style="6" customWidth="1"/>
    <col min="14345" max="14345" width="20.453125" style="6" customWidth="1"/>
    <col min="14346" max="14347" width="48.54296875" style="6" customWidth="1"/>
    <col min="14348" max="14592" width="8.81640625" style="6"/>
    <col min="14593" max="14593" width="48.54296875" style="6" customWidth="1"/>
    <col min="14594" max="14594" width="17.54296875" style="6" customWidth="1"/>
    <col min="14595" max="14595" width="16.1796875" style="6" customWidth="1"/>
    <col min="14596" max="14597" width="48.54296875" style="6" customWidth="1"/>
    <col min="14598" max="14598" width="17.54296875" style="6" customWidth="1"/>
    <col min="14599" max="14599" width="20.453125" style="6" customWidth="1"/>
    <col min="14600" max="14600" width="17.453125" style="6" customWidth="1"/>
    <col min="14601" max="14601" width="20.453125" style="6" customWidth="1"/>
    <col min="14602" max="14603" width="48.54296875" style="6" customWidth="1"/>
    <col min="14604" max="14848" width="8.81640625" style="6"/>
    <col min="14849" max="14849" width="48.54296875" style="6" customWidth="1"/>
    <col min="14850" max="14850" width="17.54296875" style="6" customWidth="1"/>
    <col min="14851" max="14851" width="16.1796875" style="6" customWidth="1"/>
    <col min="14852" max="14853" width="48.54296875" style="6" customWidth="1"/>
    <col min="14854" max="14854" width="17.54296875" style="6" customWidth="1"/>
    <col min="14855" max="14855" width="20.453125" style="6" customWidth="1"/>
    <col min="14856" max="14856" width="17.453125" style="6" customWidth="1"/>
    <col min="14857" max="14857" width="20.453125" style="6" customWidth="1"/>
    <col min="14858" max="14859" width="48.54296875" style="6" customWidth="1"/>
    <col min="14860" max="15104" width="8.81640625" style="6"/>
    <col min="15105" max="15105" width="48.54296875" style="6" customWidth="1"/>
    <col min="15106" max="15106" width="17.54296875" style="6" customWidth="1"/>
    <col min="15107" max="15107" width="16.1796875" style="6" customWidth="1"/>
    <col min="15108" max="15109" width="48.54296875" style="6" customWidth="1"/>
    <col min="15110" max="15110" width="17.54296875" style="6" customWidth="1"/>
    <col min="15111" max="15111" width="20.453125" style="6" customWidth="1"/>
    <col min="15112" max="15112" width="17.453125" style="6" customWidth="1"/>
    <col min="15113" max="15113" width="20.453125" style="6" customWidth="1"/>
    <col min="15114" max="15115" width="48.54296875" style="6" customWidth="1"/>
    <col min="15116" max="15360" width="8.81640625" style="6"/>
    <col min="15361" max="15361" width="48.54296875" style="6" customWidth="1"/>
    <col min="15362" max="15362" width="17.54296875" style="6" customWidth="1"/>
    <col min="15363" max="15363" width="16.1796875" style="6" customWidth="1"/>
    <col min="15364" max="15365" width="48.54296875" style="6" customWidth="1"/>
    <col min="15366" max="15366" width="17.54296875" style="6" customWidth="1"/>
    <col min="15367" max="15367" width="20.453125" style="6" customWidth="1"/>
    <col min="15368" max="15368" width="17.453125" style="6" customWidth="1"/>
    <col min="15369" max="15369" width="20.453125" style="6" customWidth="1"/>
    <col min="15370" max="15371" width="48.54296875" style="6" customWidth="1"/>
    <col min="15372" max="15616" width="8.81640625" style="6"/>
    <col min="15617" max="15617" width="48.54296875" style="6" customWidth="1"/>
    <col min="15618" max="15618" width="17.54296875" style="6" customWidth="1"/>
    <col min="15619" max="15619" width="16.1796875" style="6" customWidth="1"/>
    <col min="15620" max="15621" width="48.54296875" style="6" customWidth="1"/>
    <col min="15622" max="15622" width="17.54296875" style="6" customWidth="1"/>
    <col min="15623" max="15623" width="20.453125" style="6" customWidth="1"/>
    <col min="15624" max="15624" width="17.453125" style="6" customWidth="1"/>
    <col min="15625" max="15625" width="20.453125" style="6" customWidth="1"/>
    <col min="15626" max="15627" width="48.54296875" style="6" customWidth="1"/>
    <col min="15628" max="15872" width="8.81640625" style="6"/>
    <col min="15873" max="15873" width="48.54296875" style="6" customWidth="1"/>
    <col min="15874" max="15874" width="17.54296875" style="6" customWidth="1"/>
    <col min="15875" max="15875" width="16.1796875" style="6" customWidth="1"/>
    <col min="15876" max="15877" width="48.54296875" style="6" customWidth="1"/>
    <col min="15878" max="15878" width="17.54296875" style="6" customWidth="1"/>
    <col min="15879" max="15879" width="20.453125" style="6" customWidth="1"/>
    <col min="15880" max="15880" width="17.453125" style="6" customWidth="1"/>
    <col min="15881" max="15881" width="20.453125" style="6" customWidth="1"/>
    <col min="15882" max="15883" width="48.54296875" style="6" customWidth="1"/>
    <col min="15884" max="16128" width="8.81640625" style="6"/>
    <col min="16129" max="16129" width="48.54296875" style="6" customWidth="1"/>
    <col min="16130" max="16130" width="17.54296875" style="6" customWidth="1"/>
    <col min="16131" max="16131" width="16.1796875" style="6" customWidth="1"/>
    <col min="16132" max="16133" width="48.54296875" style="6" customWidth="1"/>
    <col min="16134" max="16134" width="17.54296875" style="6" customWidth="1"/>
    <col min="16135" max="16135" width="20.453125" style="6" customWidth="1"/>
    <col min="16136" max="16136" width="17.453125" style="6" customWidth="1"/>
    <col min="16137" max="16137" width="20.453125" style="6" customWidth="1"/>
    <col min="16138" max="16139" width="48.54296875" style="6" customWidth="1"/>
    <col min="16140" max="16384" width="8.81640625" style="6"/>
  </cols>
  <sheetData>
    <row r="1" spans="1:11" ht="37.5" x14ac:dyDescent="0.25">
      <c r="A1" s="8" t="s">
        <v>139</v>
      </c>
      <c r="B1" s="8" t="s">
        <v>140</v>
      </c>
      <c r="C1" s="8" t="s">
        <v>141</v>
      </c>
      <c r="D1" s="8" t="s">
        <v>142</v>
      </c>
      <c r="E1" s="8" t="s">
        <v>143</v>
      </c>
      <c r="F1" s="9" t="s">
        <v>144</v>
      </c>
      <c r="G1" s="9" t="s">
        <v>145</v>
      </c>
      <c r="H1" s="9" t="s">
        <v>146</v>
      </c>
      <c r="I1" s="9" t="s">
        <v>147</v>
      </c>
      <c r="J1" s="8" t="s">
        <v>148</v>
      </c>
      <c r="K1" s="8" t="s">
        <v>149</v>
      </c>
    </row>
    <row r="2" spans="1:11" x14ac:dyDescent="0.25">
      <c r="A2" s="8"/>
      <c r="B2" s="8"/>
      <c r="C2" s="8"/>
      <c r="D2" s="8"/>
      <c r="E2" s="8"/>
      <c r="F2" s="9" t="e">
        <v>#NAME?</v>
      </c>
      <c r="G2" s="9" t="s">
        <v>150</v>
      </c>
      <c r="H2" s="9" t="s">
        <v>150</v>
      </c>
      <c r="I2" s="9" t="s">
        <v>150</v>
      </c>
      <c r="J2" s="8" t="e">
        <v>#NAME?</v>
      </c>
      <c r="K2" s="8"/>
    </row>
    <row r="3" spans="1:11" x14ac:dyDescent="0.25">
      <c r="A3" s="8"/>
      <c r="B3" s="8"/>
      <c r="C3" s="8"/>
      <c r="D3" s="8"/>
      <c r="E3" s="8"/>
      <c r="F3" s="9"/>
      <c r="G3" s="9" t="e">
        <v>#NAME?</v>
      </c>
      <c r="H3" s="9" t="e">
        <v>#NAME?</v>
      </c>
      <c r="I3" s="9" t="e">
        <v>#NAME?</v>
      </c>
      <c r="J3" s="8"/>
      <c r="K3" s="8"/>
    </row>
    <row r="4" spans="1:11" ht="14" x14ac:dyDescent="0.3">
      <c r="A4" s="50" t="s">
        <v>221</v>
      </c>
      <c r="B4" s="50" t="s">
        <v>221</v>
      </c>
      <c r="C4" s="50" t="s">
        <v>221</v>
      </c>
      <c r="D4" s="50" t="s">
        <v>221</v>
      </c>
      <c r="E4" s="50" t="s">
        <v>221</v>
      </c>
      <c r="F4" s="50" t="s">
        <v>221</v>
      </c>
      <c r="G4" s="50" t="s">
        <v>221</v>
      </c>
      <c r="H4" s="50" t="s">
        <v>221</v>
      </c>
      <c r="I4" s="50" t="s">
        <v>221</v>
      </c>
      <c r="J4" s="50" t="s">
        <v>221</v>
      </c>
      <c r="K4" s="50" t="s">
        <v>221</v>
      </c>
    </row>
    <row r="5" spans="1:11" ht="14" x14ac:dyDescent="0.3">
      <c r="A5" s="50" t="s">
        <v>221</v>
      </c>
      <c r="B5" s="50" t="s">
        <v>221</v>
      </c>
      <c r="C5" s="50" t="s">
        <v>221</v>
      </c>
      <c r="D5" s="50" t="s">
        <v>221</v>
      </c>
      <c r="E5" s="50" t="s">
        <v>221</v>
      </c>
      <c r="F5" s="50" t="s">
        <v>221</v>
      </c>
      <c r="G5" s="50" t="s">
        <v>221</v>
      </c>
      <c r="H5" s="50" t="s">
        <v>221</v>
      </c>
      <c r="I5" s="50" t="s">
        <v>221</v>
      </c>
      <c r="J5" s="50" t="s">
        <v>221</v>
      </c>
      <c r="K5" s="50" t="s">
        <v>221</v>
      </c>
    </row>
    <row r="6" spans="1:11" ht="14" x14ac:dyDescent="0.3">
      <c r="A6" s="50" t="s">
        <v>221</v>
      </c>
      <c r="B6" s="50" t="s">
        <v>221</v>
      </c>
      <c r="C6" s="50" t="s">
        <v>221</v>
      </c>
      <c r="D6" s="50" t="s">
        <v>221</v>
      </c>
      <c r="E6" s="50" t="s">
        <v>221</v>
      </c>
      <c r="F6" s="50" t="s">
        <v>221</v>
      </c>
      <c r="G6" s="50" t="s">
        <v>221</v>
      </c>
      <c r="H6" s="50" t="s">
        <v>221</v>
      </c>
      <c r="I6" s="50" t="s">
        <v>221</v>
      </c>
      <c r="J6" s="50" t="s">
        <v>221</v>
      </c>
      <c r="K6" s="50" t="s">
        <v>221</v>
      </c>
    </row>
    <row r="7" spans="1:11" ht="14" x14ac:dyDescent="0.3">
      <c r="A7" s="50" t="s">
        <v>221</v>
      </c>
      <c r="B7" s="50" t="s">
        <v>221</v>
      </c>
      <c r="C7" s="50" t="s">
        <v>221</v>
      </c>
      <c r="D7" s="50" t="s">
        <v>221</v>
      </c>
      <c r="E7" s="50" t="s">
        <v>221</v>
      </c>
      <c r="F7" s="50" t="s">
        <v>221</v>
      </c>
      <c r="G7" s="50" t="s">
        <v>221</v>
      </c>
      <c r="H7" s="50" t="s">
        <v>221</v>
      </c>
      <c r="I7" s="50" t="s">
        <v>221</v>
      </c>
      <c r="J7" s="50" t="s">
        <v>221</v>
      </c>
      <c r="K7" s="50" t="s">
        <v>221</v>
      </c>
    </row>
    <row r="8" spans="1:11" ht="14" x14ac:dyDescent="0.3">
      <c r="A8" s="50" t="s">
        <v>221</v>
      </c>
      <c r="B8" s="50" t="s">
        <v>221</v>
      </c>
      <c r="C8" s="50" t="s">
        <v>221</v>
      </c>
      <c r="D8" s="50" t="s">
        <v>221</v>
      </c>
      <c r="E8" s="50" t="s">
        <v>221</v>
      </c>
      <c r="F8" s="50" t="s">
        <v>221</v>
      </c>
      <c r="G8" s="50" t="s">
        <v>221</v>
      </c>
      <c r="H8" s="50" t="s">
        <v>221</v>
      </c>
      <c r="I8" s="50" t="s">
        <v>221</v>
      </c>
      <c r="J8" s="50" t="s">
        <v>221</v>
      </c>
      <c r="K8" s="50" t="s">
        <v>221</v>
      </c>
    </row>
    <row r="9" spans="1:11" ht="14" x14ac:dyDescent="0.3">
      <c r="A9" s="50" t="s">
        <v>221</v>
      </c>
      <c r="B9" s="50" t="s">
        <v>221</v>
      </c>
      <c r="C9" s="50" t="s">
        <v>221</v>
      </c>
      <c r="D9" s="50" t="s">
        <v>221</v>
      </c>
      <c r="E9" s="50" t="s">
        <v>221</v>
      </c>
      <c r="F9" s="50" t="s">
        <v>221</v>
      </c>
      <c r="G9" s="50" t="s">
        <v>221</v>
      </c>
      <c r="H9" s="50" t="s">
        <v>221</v>
      </c>
      <c r="I9" s="50" t="s">
        <v>221</v>
      </c>
      <c r="J9" s="50" t="s">
        <v>221</v>
      </c>
      <c r="K9" s="50" t="s">
        <v>221</v>
      </c>
    </row>
    <row r="10" spans="1:11" ht="14" x14ac:dyDescent="0.3">
      <c r="A10" s="50" t="s">
        <v>221</v>
      </c>
      <c r="B10" s="50" t="s">
        <v>221</v>
      </c>
      <c r="C10" s="50" t="s">
        <v>221</v>
      </c>
      <c r="D10" s="50" t="s">
        <v>221</v>
      </c>
      <c r="E10" s="50" t="s">
        <v>221</v>
      </c>
      <c r="F10" s="50" t="s">
        <v>221</v>
      </c>
      <c r="G10" s="50" t="s">
        <v>221</v>
      </c>
      <c r="H10" s="50" t="s">
        <v>221</v>
      </c>
      <c r="I10" s="50" t="s">
        <v>221</v>
      </c>
      <c r="J10" s="50" t="s">
        <v>221</v>
      </c>
      <c r="K10" s="50" t="s">
        <v>221</v>
      </c>
    </row>
    <row r="11" spans="1:11" ht="14" x14ac:dyDescent="0.3">
      <c r="A11" s="50" t="s">
        <v>221</v>
      </c>
      <c r="B11" s="50" t="s">
        <v>221</v>
      </c>
      <c r="C11" s="50" t="s">
        <v>221</v>
      </c>
      <c r="D11" s="50" t="s">
        <v>221</v>
      </c>
      <c r="E11" s="50" t="s">
        <v>221</v>
      </c>
      <c r="F11" s="50" t="s">
        <v>221</v>
      </c>
      <c r="G11" s="50" t="s">
        <v>221</v>
      </c>
      <c r="H11" s="50" t="s">
        <v>221</v>
      </c>
      <c r="I11" s="50" t="s">
        <v>221</v>
      </c>
      <c r="J11" s="50" t="s">
        <v>221</v>
      </c>
      <c r="K11" s="50" t="s">
        <v>221</v>
      </c>
    </row>
    <row r="12" spans="1:11" ht="14" x14ac:dyDescent="0.3">
      <c r="A12" s="50" t="s">
        <v>221</v>
      </c>
      <c r="B12" s="50" t="s">
        <v>221</v>
      </c>
      <c r="C12" s="50" t="s">
        <v>221</v>
      </c>
      <c r="D12" s="50" t="s">
        <v>221</v>
      </c>
      <c r="E12" s="50" t="s">
        <v>221</v>
      </c>
      <c r="F12" s="50" t="s">
        <v>221</v>
      </c>
      <c r="G12" s="50" t="s">
        <v>221</v>
      </c>
      <c r="H12" s="50" t="s">
        <v>221</v>
      </c>
      <c r="I12" s="50" t="s">
        <v>221</v>
      </c>
      <c r="J12" s="50" t="s">
        <v>221</v>
      </c>
      <c r="K12" s="50" t="s">
        <v>221</v>
      </c>
    </row>
    <row r="13" spans="1:11" ht="14" x14ac:dyDescent="0.3">
      <c r="A13" s="50" t="s">
        <v>221</v>
      </c>
      <c r="B13" s="50" t="s">
        <v>221</v>
      </c>
      <c r="C13" s="50" t="s">
        <v>221</v>
      </c>
      <c r="D13" s="50" t="s">
        <v>221</v>
      </c>
      <c r="E13" s="50" t="s">
        <v>221</v>
      </c>
      <c r="F13" s="50" t="s">
        <v>221</v>
      </c>
      <c r="G13" s="50" t="s">
        <v>221</v>
      </c>
      <c r="H13" s="50" t="s">
        <v>221</v>
      </c>
      <c r="I13" s="50" t="s">
        <v>221</v>
      </c>
      <c r="J13" s="50" t="s">
        <v>221</v>
      </c>
      <c r="K13" s="50" t="s">
        <v>221</v>
      </c>
    </row>
    <row r="14" spans="1:11" ht="14" x14ac:dyDescent="0.3">
      <c r="A14" s="50" t="s">
        <v>221</v>
      </c>
      <c r="B14" s="50" t="s">
        <v>221</v>
      </c>
      <c r="C14" s="50" t="s">
        <v>221</v>
      </c>
      <c r="D14" s="50" t="s">
        <v>221</v>
      </c>
      <c r="E14" s="50" t="s">
        <v>221</v>
      </c>
      <c r="F14" s="50" t="s">
        <v>221</v>
      </c>
      <c r="G14" s="50" t="s">
        <v>221</v>
      </c>
      <c r="H14" s="50" t="s">
        <v>221</v>
      </c>
      <c r="I14" s="50" t="s">
        <v>221</v>
      </c>
      <c r="J14" s="50" t="s">
        <v>221</v>
      </c>
      <c r="K14" s="50" t="s">
        <v>221</v>
      </c>
    </row>
    <row r="15" spans="1:11" ht="14" x14ac:dyDescent="0.3">
      <c r="A15" s="50" t="s">
        <v>221</v>
      </c>
      <c r="B15" s="50" t="s">
        <v>221</v>
      </c>
      <c r="C15" s="50" t="s">
        <v>221</v>
      </c>
      <c r="D15" s="50" t="s">
        <v>221</v>
      </c>
      <c r="E15" s="50" t="s">
        <v>221</v>
      </c>
      <c r="F15" s="50" t="s">
        <v>221</v>
      </c>
      <c r="G15" s="50" t="s">
        <v>221</v>
      </c>
      <c r="H15" s="50" t="s">
        <v>221</v>
      </c>
      <c r="I15" s="50" t="s">
        <v>221</v>
      </c>
      <c r="J15" s="50" t="s">
        <v>221</v>
      </c>
      <c r="K15" s="50" t="s">
        <v>221</v>
      </c>
    </row>
    <row r="16" spans="1:11" ht="14" x14ac:dyDescent="0.3">
      <c r="A16" s="50" t="s">
        <v>221</v>
      </c>
      <c r="B16" s="50" t="s">
        <v>221</v>
      </c>
      <c r="C16" s="50" t="s">
        <v>221</v>
      </c>
      <c r="D16" s="50" t="s">
        <v>221</v>
      </c>
      <c r="E16" s="50" t="s">
        <v>221</v>
      </c>
      <c r="F16" s="50" t="s">
        <v>221</v>
      </c>
      <c r="G16" s="50" t="s">
        <v>221</v>
      </c>
      <c r="H16" s="50" t="s">
        <v>221</v>
      </c>
      <c r="I16" s="50" t="s">
        <v>221</v>
      </c>
      <c r="J16" s="50" t="s">
        <v>221</v>
      </c>
      <c r="K16" s="50" t="s">
        <v>221</v>
      </c>
    </row>
    <row r="17" spans="1:11" ht="14" x14ac:dyDescent="0.3">
      <c r="A17" s="50" t="s">
        <v>221</v>
      </c>
      <c r="B17" s="50" t="s">
        <v>221</v>
      </c>
      <c r="C17" s="50" t="s">
        <v>221</v>
      </c>
      <c r="D17" s="50" t="s">
        <v>221</v>
      </c>
      <c r="E17" s="50" t="s">
        <v>221</v>
      </c>
      <c r="F17" s="50" t="s">
        <v>221</v>
      </c>
      <c r="G17" s="50" t="s">
        <v>221</v>
      </c>
      <c r="H17" s="50" t="s">
        <v>221</v>
      </c>
      <c r="I17" s="50" t="s">
        <v>221</v>
      </c>
      <c r="J17" s="50" t="s">
        <v>221</v>
      </c>
      <c r="K17" s="50" t="s">
        <v>221</v>
      </c>
    </row>
    <row r="18" spans="1:11" ht="14" x14ac:dyDescent="0.3">
      <c r="A18" s="50" t="s">
        <v>221</v>
      </c>
      <c r="B18" s="50" t="s">
        <v>221</v>
      </c>
      <c r="C18" s="50" t="s">
        <v>221</v>
      </c>
      <c r="D18" s="50" t="s">
        <v>221</v>
      </c>
      <c r="E18" s="50" t="s">
        <v>221</v>
      </c>
      <c r="F18" s="50" t="s">
        <v>221</v>
      </c>
      <c r="G18" s="50" t="s">
        <v>221</v>
      </c>
      <c r="H18" s="50" t="s">
        <v>221</v>
      </c>
      <c r="I18" s="50" t="s">
        <v>221</v>
      </c>
      <c r="J18" s="50" t="s">
        <v>221</v>
      </c>
      <c r="K18" s="50" t="s">
        <v>221</v>
      </c>
    </row>
    <row r="19" spans="1:11" ht="14" x14ac:dyDescent="0.3">
      <c r="A19" s="50" t="s">
        <v>221</v>
      </c>
      <c r="B19" s="50" t="s">
        <v>221</v>
      </c>
      <c r="C19" s="50" t="s">
        <v>221</v>
      </c>
      <c r="D19" s="50" t="s">
        <v>221</v>
      </c>
      <c r="E19" s="50" t="s">
        <v>221</v>
      </c>
      <c r="F19" s="50" t="s">
        <v>221</v>
      </c>
      <c r="G19" s="50" t="s">
        <v>221</v>
      </c>
      <c r="H19" s="50" t="s">
        <v>221</v>
      </c>
      <c r="I19" s="50" t="s">
        <v>221</v>
      </c>
      <c r="J19" s="50" t="s">
        <v>221</v>
      </c>
      <c r="K19" s="50" t="s">
        <v>221</v>
      </c>
    </row>
    <row r="20" spans="1:11" ht="14" x14ac:dyDescent="0.3">
      <c r="A20" s="50" t="s">
        <v>221</v>
      </c>
      <c r="B20" s="50" t="s">
        <v>221</v>
      </c>
      <c r="C20" s="50" t="s">
        <v>221</v>
      </c>
      <c r="D20" s="50" t="s">
        <v>221</v>
      </c>
      <c r="E20" s="50" t="s">
        <v>221</v>
      </c>
      <c r="F20" s="50" t="s">
        <v>221</v>
      </c>
      <c r="G20" s="50" t="s">
        <v>221</v>
      </c>
      <c r="H20" s="50" t="s">
        <v>221</v>
      </c>
      <c r="I20" s="50" t="s">
        <v>221</v>
      </c>
      <c r="J20" s="50" t="s">
        <v>221</v>
      </c>
      <c r="K20" s="50" t="s">
        <v>221</v>
      </c>
    </row>
    <row r="21" spans="1:11" ht="14" x14ac:dyDescent="0.3">
      <c r="A21" s="50" t="s">
        <v>221</v>
      </c>
      <c r="B21" s="50" t="s">
        <v>221</v>
      </c>
      <c r="C21" s="50" t="s">
        <v>221</v>
      </c>
      <c r="D21" s="50" t="s">
        <v>221</v>
      </c>
      <c r="E21" s="50" t="s">
        <v>221</v>
      </c>
      <c r="F21" s="50" t="s">
        <v>221</v>
      </c>
      <c r="G21" s="50" t="s">
        <v>221</v>
      </c>
      <c r="H21" s="50" t="s">
        <v>221</v>
      </c>
      <c r="I21" s="50" t="s">
        <v>221</v>
      </c>
      <c r="J21" s="50" t="s">
        <v>221</v>
      </c>
      <c r="K21" s="50" t="s">
        <v>221</v>
      </c>
    </row>
    <row r="22" spans="1:11" ht="14" x14ac:dyDescent="0.3">
      <c r="A22" s="50" t="s">
        <v>221</v>
      </c>
      <c r="B22" s="50" t="s">
        <v>221</v>
      </c>
      <c r="C22" s="50" t="s">
        <v>221</v>
      </c>
      <c r="D22" s="50" t="s">
        <v>221</v>
      </c>
      <c r="E22" s="50" t="s">
        <v>221</v>
      </c>
      <c r="F22" s="50" t="s">
        <v>221</v>
      </c>
      <c r="G22" s="50" t="s">
        <v>221</v>
      </c>
      <c r="H22" s="50" t="s">
        <v>221</v>
      </c>
      <c r="I22" s="50" t="s">
        <v>221</v>
      </c>
      <c r="J22" s="50" t="s">
        <v>221</v>
      </c>
      <c r="K22" s="50" t="s">
        <v>221</v>
      </c>
    </row>
    <row r="23" spans="1:11" ht="14" x14ac:dyDescent="0.3">
      <c r="A23" s="50" t="s">
        <v>221</v>
      </c>
      <c r="B23" s="50" t="s">
        <v>221</v>
      </c>
      <c r="C23" s="50" t="s">
        <v>221</v>
      </c>
      <c r="D23" s="50" t="s">
        <v>221</v>
      </c>
      <c r="E23" s="50" t="s">
        <v>221</v>
      </c>
      <c r="F23" s="50" t="s">
        <v>221</v>
      </c>
      <c r="G23" s="50" t="s">
        <v>221</v>
      </c>
      <c r="H23" s="50" t="s">
        <v>221</v>
      </c>
      <c r="I23" s="50" t="s">
        <v>221</v>
      </c>
      <c r="J23" s="50" t="s">
        <v>221</v>
      </c>
      <c r="K23" s="50" t="s">
        <v>221</v>
      </c>
    </row>
    <row r="24" spans="1:11" ht="14" x14ac:dyDescent="0.3">
      <c r="A24" s="50" t="s">
        <v>221</v>
      </c>
      <c r="B24" s="50" t="s">
        <v>221</v>
      </c>
      <c r="C24" s="50" t="s">
        <v>221</v>
      </c>
      <c r="D24" s="50" t="s">
        <v>221</v>
      </c>
      <c r="E24" s="50" t="s">
        <v>221</v>
      </c>
      <c r="F24" s="50" t="s">
        <v>221</v>
      </c>
      <c r="G24" s="50" t="s">
        <v>221</v>
      </c>
      <c r="H24" s="50" t="s">
        <v>221</v>
      </c>
      <c r="I24" s="50" t="s">
        <v>221</v>
      </c>
      <c r="J24" s="50" t="s">
        <v>221</v>
      </c>
      <c r="K24" s="50" t="s">
        <v>221</v>
      </c>
    </row>
    <row r="25" spans="1:11" ht="14" x14ac:dyDescent="0.3">
      <c r="A25" s="50" t="s">
        <v>221</v>
      </c>
      <c r="B25" s="50" t="s">
        <v>221</v>
      </c>
      <c r="C25" s="50" t="s">
        <v>221</v>
      </c>
      <c r="D25" s="50" t="s">
        <v>221</v>
      </c>
      <c r="E25" s="50" t="s">
        <v>221</v>
      </c>
      <c r="F25" s="50" t="s">
        <v>221</v>
      </c>
      <c r="G25" s="50" t="s">
        <v>221</v>
      </c>
      <c r="H25" s="50" t="s">
        <v>221</v>
      </c>
      <c r="I25" s="50" t="s">
        <v>221</v>
      </c>
      <c r="J25" s="50" t="s">
        <v>221</v>
      </c>
      <c r="K25" s="50" t="s">
        <v>221</v>
      </c>
    </row>
    <row r="26" spans="1:11" ht="14" x14ac:dyDescent="0.3">
      <c r="A26" s="50" t="s">
        <v>221</v>
      </c>
      <c r="B26" s="50" t="s">
        <v>221</v>
      </c>
      <c r="C26" s="50" t="s">
        <v>221</v>
      </c>
      <c r="D26" s="50" t="s">
        <v>221</v>
      </c>
      <c r="E26" s="50" t="s">
        <v>221</v>
      </c>
      <c r="F26" s="50" t="s">
        <v>221</v>
      </c>
      <c r="G26" s="50" t="s">
        <v>221</v>
      </c>
      <c r="H26" s="50" t="s">
        <v>221</v>
      </c>
      <c r="I26" s="50" t="s">
        <v>221</v>
      </c>
      <c r="J26" s="50" t="s">
        <v>221</v>
      </c>
      <c r="K26" s="50" t="s">
        <v>221</v>
      </c>
    </row>
    <row r="27" spans="1:11" ht="14" x14ac:dyDescent="0.3">
      <c r="A27" s="50" t="s">
        <v>221</v>
      </c>
      <c r="B27" s="50" t="s">
        <v>221</v>
      </c>
      <c r="C27" s="50" t="s">
        <v>221</v>
      </c>
      <c r="D27" s="50" t="s">
        <v>221</v>
      </c>
      <c r="E27" s="50" t="s">
        <v>221</v>
      </c>
      <c r="F27" s="50" t="s">
        <v>221</v>
      </c>
      <c r="G27" s="50" t="s">
        <v>221</v>
      </c>
      <c r="H27" s="50" t="s">
        <v>221</v>
      </c>
      <c r="I27" s="50" t="s">
        <v>221</v>
      </c>
      <c r="J27" s="50" t="s">
        <v>221</v>
      </c>
      <c r="K27" s="50" t="s">
        <v>221</v>
      </c>
    </row>
    <row r="28" spans="1:11" ht="14" x14ac:dyDescent="0.3">
      <c r="A28" s="50" t="s">
        <v>221</v>
      </c>
      <c r="B28" s="50" t="s">
        <v>221</v>
      </c>
      <c r="C28" s="50" t="s">
        <v>221</v>
      </c>
      <c r="D28" s="50" t="s">
        <v>221</v>
      </c>
      <c r="E28" s="50" t="s">
        <v>221</v>
      </c>
      <c r="F28" s="50" t="s">
        <v>221</v>
      </c>
      <c r="G28" s="50" t="s">
        <v>221</v>
      </c>
      <c r="H28" s="50" t="s">
        <v>221</v>
      </c>
      <c r="I28" s="50" t="s">
        <v>221</v>
      </c>
      <c r="J28" s="50" t="s">
        <v>221</v>
      </c>
      <c r="K28" s="50" t="s">
        <v>221</v>
      </c>
    </row>
    <row r="29" spans="1:11" ht="14" x14ac:dyDescent="0.3">
      <c r="A29" s="50" t="s">
        <v>221</v>
      </c>
      <c r="B29" s="50" t="s">
        <v>221</v>
      </c>
      <c r="C29" s="50" t="s">
        <v>221</v>
      </c>
      <c r="D29" s="50" t="s">
        <v>221</v>
      </c>
      <c r="E29" s="50" t="s">
        <v>221</v>
      </c>
      <c r="F29" s="50" t="s">
        <v>221</v>
      </c>
      <c r="G29" s="50" t="s">
        <v>221</v>
      </c>
      <c r="H29" s="50" t="s">
        <v>221</v>
      </c>
      <c r="I29" s="50" t="s">
        <v>221</v>
      </c>
      <c r="J29" s="50" t="s">
        <v>221</v>
      </c>
      <c r="K29" s="50" t="s">
        <v>221</v>
      </c>
    </row>
    <row r="30" spans="1:11" ht="14" x14ac:dyDescent="0.3">
      <c r="A30" s="50" t="s">
        <v>221</v>
      </c>
      <c r="B30" s="50" t="s">
        <v>221</v>
      </c>
      <c r="C30" s="50" t="s">
        <v>221</v>
      </c>
      <c r="D30" s="50" t="s">
        <v>221</v>
      </c>
      <c r="E30" s="50" t="s">
        <v>221</v>
      </c>
      <c r="F30" s="50" t="s">
        <v>221</v>
      </c>
      <c r="G30" s="50" t="s">
        <v>221</v>
      </c>
      <c r="H30" s="50" t="s">
        <v>221</v>
      </c>
      <c r="I30" s="50" t="s">
        <v>221</v>
      </c>
      <c r="J30" s="50" t="s">
        <v>221</v>
      </c>
      <c r="K30" s="50" t="s">
        <v>221</v>
      </c>
    </row>
    <row r="31" spans="1:11" ht="14" x14ac:dyDescent="0.3">
      <c r="A31" s="50" t="s">
        <v>221</v>
      </c>
      <c r="B31" s="50" t="s">
        <v>221</v>
      </c>
      <c r="C31" s="50" t="s">
        <v>221</v>
      </c>
      <c r="D31" s="50" t="s">
        <v>221</v>
      </c>
      <c r="E31" s="50" t="s">
        <v>221</v>
      </c>
      <c r="F31" s="50" t="s">
        <v>221</v>
      </c>
      <c r="G31" s="50" t="s">
        <v>221</v>
      </c>
      <c r="H31" s="50" t="s">
        <v>221</v>
      </c>
      <c r="I31" s="50" t="s">
        <v>221</v>
      </c>
      <c r="J31" s="50" t="s">
        <v>221</v>
      </c>
      <c r="K31" s="50" t="s">
        <v>221</v>
      </c>
    </row>
    <row r="32" spans="1:11" ht="14" x14ac:dyDescent="0.3">
      <c r="A32" s="50" t="s">
        <v>221</v>
      </c>
      <c r="B32" s="50" t="s">
        <v>221</v>
      </c>
      <c r="C32" s="50" t="s">
        <v>221</v>
      </c>
      <c r="D32" s="50" t="s">
        <v>221</v>
      </c>
      <c r="E32" s="50" t="s">
        <v>221</v>
      </c>
      <c r="F32" s="50" t="s">
        <v>221</v>
      </c>
      <c r="G32" s="50" t="s">
        <v>221</v>
      </c>
      <c r="H32" s="50" t="s">
        <v>221</v>
      </c>
      <c r="I32" s="50" t="s">
        <v>221</v>
      </c>
      <c r="J32" s="50" t="s">
        <v>221</v>
      </c>
      <c r="K32" s="50" t="s">
        <v>221</v>
      </c>
    </row>
    <row r="33" spans="1:11" ht="14" x14ac:dyDescent="0.3">
      <c r="A33" s="50" t="s">
        <v>221</v>
      </c>
      <c r="B33" s="50" t="s">
        <v>221</v>
      </c>
      <c r="C33" s="50" t="s">
        <v>221</v>
      </c>
      <c r="D33" s="50" t="s">
        <v>221</v>
      </c>
      <c r="E33" s="50" t="s">
        <v>221</v>
      </c>
      <c r="F33" s="50" t="s">
        <v>221</v>
      </c>
      <c r="G33" s="50" t="s">
        <v>221</v>
      </c>
      <c r="H33" s="50" t="s">
        <v>221</v>
      </c>
      <c r="I33" s="50" t="s">
        <v>221</v>
      </c>
      <c r="J33" s="50" t="s">
        <v>221</v>
      </c>
      <c r="K33" s="50" t="s">
        <v>221</v>
      </c>
    </row>
    <row r="34" spans="1:11" ht="14" x14ac:dyDescent="0.3">
      <c r="A34" s="50" t="s">
        <v>221</v>
      </c>
      <c r="B34" s="50" t="s">
        <v>221</v>
      </c>
      <c r="C34" s="50" t="s">
        <v>221</v>
      </c>
      <c r="D34" s="50" t="s">
        <v>221</v>
      </c>
      <c r="E34" s="50" t="s">
        <v>221</v>
      </c>
      <c r="F34" s="50" t="s">
        <v>221</v>
      </c>
      <c r="G34" s="50" t="s">
        <v>221</v>
      </c>
      <c r="H34" s="50" t="s">
        <v>221</v>
      </c>
      <c r="I34" s="50" t="s">
        <v>221</v>
      </c>
      <c r="J34" s="50" t="s">
        <v>221</v>
      </c>
      <c r="K34" s="50" t="s">
        <v>221</v>
      </c>
    </row>
    <row r="35" spans="1:11" ht="14" x14ac:dyDescent="0.3">
      <c r="A35" s="50" t="s">
        <v>221</v>
      </c>
      <c r="B35" s="50" t="s">
        <v>221</v>
      </c>
      <c r="C35" s="50" t="s">
        <v>221</v>
      </c>
      <c r="D35" s="50" t="s">
        <v>221</v>
      </c>
      <c r="E35" s="50" t="s">
        <v>221</v>
      </c>
      <c r="F35" s="50" t="s">
        <v>221</v>
      </c>
      <c r="G35" s="50" t="s">
        <v>221</v>
      </c>
      <c r="H35" s="50" t="s">
        <v>221</v>
      </c>
      <c r="I35" s="50" t="s">
        <v>221</v>
      </c>
      <c r="J35" s="50" t="s">
        <v>221</v>
      </c>
      <c r="K35" s="50" t="s">
        <v>221</v>
      </c>
    </row>
    <row r="36" spans="1:11" ht="14" x14ac:dyDescent="0.3">
      <c r="A36" s="50" t="s">
        <v>221</v>
      </c>
      <c r="B36" s="50" t="s">
        <v>221</v>
      </c>
      <c r="C36" s="50" t="s">
        <v>221</v>
      </c>
      <c r="D36" s="50" t="s">
        <v>221</v>
      </c>
      <c r="E36" s="50" t="s">
        <v>221</v>
      </c>
      <c r="F36" s="50" t="s">
        <v>221</v>
      </c>
      <c r="G36" s="50" t="s">
        <v>221</v>
      </c>
      <c r="H36" s="50" t="s">
        <v>221</v>
      </c>
      <c r="I36" s="50" t="s">
        <v>221</v>
      </c>
      <c r="J36" s="50" t="s">
        <v>221</v>
      </c>
      <c r="K36" s="50" t="s">
        <v>221</v>
      </c>
    </row>
    <row r="37" spans="1:11" ht="14" x14ac:dyDescent="0.3">
      <c r="A37" s="50" t="s">
        <v>221</v>
      </c>
      <c r="B37" s="50" t="s">
        <v>221</v>
      </c>
      <c r="C37" s="50" t="s">
        <v>221</v>
      </c>
      <c r="D37" s="50" t="s">
        <v>221</v>
      </c>
      <c r="E37" s="50" t="s">
        <v>221</v>
      </c>
      <c r="F37" s="50" t="s">
        <v>221</v>
      </c>
      <c r="G37" s="50" t="s">
        <v>221</v>
      </c>
      <c r="H37" s="50" t="s">
        <v>221</v>
      </c>
      <c r="I37" s="50" t="s">
        <v>221</v>
      </c>
      <c r="J37" s="50" t="s">
        <v>221</v>
      </c>
      <c r="K37" s="50" t="s">
        <v>221</v>
      </c>
    </row>
    <row r="38" spans="1:11" ht="14" x14ac:dyDescent="0.3">
      <c r="A38" s="50" t="s">
        <v>221</v>
      </c>
      <c r="B38" s="50" t="s">
        <v>221</v>
      </c>
      <c r="C38" s="50" t="s">
        <v>221</v>
      </c>
      <c r="D38" s="50" t="s">
        <v>221</v>
      </c>
      <c r="E38" s="50" t="s">
        <v>221</v>
      </c>
      <c r="F38" s="50" t="s">
        <v>221</v>
      </c>
      <c r="G38" s="50" t="s">
        <v>221</v>
      </c>
      <c r="H38" s="50" t="s">
        <v>221</v>
      </c>
      <c r="I38" s="50" t="s">
        <v>221</v>
      </c>
      <c r="J38" s="50" t="s">
        <v>221</v>
      </c>
      <c r="K38" s="50" t="s">
        <v>221</v>
      </c>
    </row>
    <row r="39" spans="1:11" ht="14" x14ac:dyDescent="0.3">
      <c r="A39" s="50" t="s">
        <v>221</v>
      </c>
      <c r="B39" s="50" t="s">
        <v>221</v>
      </c>
      <c r="C39" s="50" t="s">
        <v>221</v>
      </c>
      <c r="D39" s="50" t="s">
        <v>221</v>
      </c>
      <c r="E39" s="50" t="s">
        <v>221</v>
      </c>
      <c r="F39" s="50" t="s">
        <v>221</v>
      </c>
      <c r="G39" s="50" t="s">
        <v>221</v>
      </c>
      <c r="H39" s="50" t="s">
        <v>221</v>
      </c>
      <c r="I39" s="50" t="s">
        <v>221</v>
      </c>
      <c r="J39" s="50" t="s">
        <v>221</v>
      </c>
      <c r="K39" s="50" t="s">
        <v>221</v>
      </c>
    </row>
    <row r="40" spans="1:11" ht="14" x14ac:dyDescent="0.3">
      <c r="A40" s="50" t="s">
        <v>221</v>
      </c>
      <c r="B40" s="50" t="s">
        <v>221</v>
      </c>
      <c r="C40" s="50" t="s">
        <v>221</v>
      </c>
      <c r="D40" s="50" t="s">
        <v>221</v>
      </c>
      <c r="E40" s="50" t="s">
        <v>221</v>
      </c>
      <c r="F40" s="50" t="s">
        <v>221</v>
      </c>
      <c r="G40" s="50" t="s">
        <v>221</v>
      </c>
      <c r="H40" s="50" t="s">
        <v>221</v>
      </c>
      <c r="I40" s="50" t="s">
        <v>221</v>
      </c>
      <c r="J40" s="50" t="s">
        <v>221</v>
      </c>
      <c r="K40" s="50" t="s">
        <v>221</v>
      </c>
    </row>
    <row r="41" spans="1:11" ht="14" x14ac:dyDescent="0.3">
      <c r="A41" s="50" t="s">
        <v>221</v>
      </c>
      <c r="B41" s="50" t="s">
        <v>221</v>
      </c>
      <c r="C41" s="50" t="s">
        <v>221</v>
      </c>
      <c r="D41" s="50" t="s">
        <v>221</v>
      </c>
      <c r="E41" s="50" t="s">
        <v>221</v>
      </c>
      <c r="F41" s="50" t="s">
        <v>221</v>
      </c>
      <c r="G41" s="50" t="s">
        <v>221</v>
      </c>
      <c r="H41" s="50" t="s">
        <v>221</v>
      </c>
      <c r="I41" s="50" t="s">
        <v>221</v>
      </c>
      <c r="J41" s="50" t="s">
        <v>221</v>
      </c>
      <c r="K41" s="50" t="s">
        <v>221</v>
      </c>
    </row>
    <row r="42" spans="1:11" ht="14" x14ac:dyDescent="0.3">
      <c r="A42" s="50" t="s">
        <v>221</v>
      </c>
      <c r="B42" s="50" t="s">
        <v>221</v>
      </c>
      <c r="C42" s="50" t="s">
        <v>221</v>
      </c>
      <c r="D42" s="50" t="s">
        <v>221</v>
      </c>
      <c r="E42" s="50" t="s">
        <v>221</v>
      </c>
      <c r="F42" s="50" t="s">
        <v>221</v>
      </c>
      <c r="G42" s="50" t="s">
        <v>221</v>
      </c>
      <c r="H42" s="50" t="s">
        <v>221</v>
      </c>
      <c r="I42" s="50" t="s">
        <v>221</v>
      </c>
      <c r="J42" s="50" t="s">
        <v>221</v>
      </c>
      <c r="K42" s="50" t="s">
        <v>221</v>
      </c>
    </row>
    <row r="43" spans="1:11" ht="14" x14ac:dyDescent="0.3">
      <c r="A43" s="50" t="s">
        <v>221</v>
      </c>
      <c r="B43" s="50" t="s">
        <v>221</v>
      </c>
      <c r="C43" s="50" t="s">
        <v>221</v>
      </c>
      <c r="D43" s="50" t="s">
        <v>221</v>
      </c>
      <c r="E43" s="50" t="s">
        <v>221</v>
      </c>
      <c r="F43" s="50" t="s">
        <v>221</v>
      </c>
      <c r="G43" s="50" t="s">
        <v>221</v>
      </c>
      <c r="H43" s="50" t="s">
        <v>221</v>
      </c>
      <c r="I43" s="50" t="s">
        <v>221</v>
      </c>
      <c r="J43" s="50" t="s">
        <v>221</v>
      </c>
      <c r="K43" s="50" t="s">
        <v>221</v>
      </c>
    </row>
    <row r="44" spans="1:11" ht="14" x14ac:dyDescent="0.3">
      <c r="A44" s="50" t="s">
        <v>221</v>
      </c>
      <c r="B44" s="50" t="s">
        <v>221</v>
      </c>
      <c r="C44" s="50" t="s">
        <v>221</v>
      </c>
      <c r="D44" s="50" t="s">
        <v>221</v>
      </c>
      <c r="E44" s="50" t="s">
        <v>221</v>
      </c>
      <c r="F44" s="50" t="s">
        <v>221</v>
      </c>
      <c r="G44" s="50" t="s">
        <v>221</v>
      </c>
      <c r="H44" s="50" t="s">
        <v>221</v>
      </c>
      <c r="I44" s="50" t="s">
        <v>221</v>
      </c>
      <c r="J44" s="50" t="s">
        <v>221</v>
      </c>
      <c r="K44" s="50" t="s">
        <v>221</v>
      </c>
    </row>
    <row r="45" spans="1:11" ht="14" x14ac:dyDescent="0.3">
      <c r="A45" s="50" t="s">
        <v>221</v>
      </c>
      <c r="B45" s="50" t="s">
        <v>221</v>
      </c>
      <c r="C45" s="50" t="s">
        <v>221</v>
      </c>
      <c r="D45" s="50" t="s">
        <v>221</v>
      </c>
      <c r="E45" s="50" t="s">
        <v>221</v>
      </c>
      <c r="F45" s="50" t="s">
        <v>221</v>
      </c>
      <c r="G45" s="50" t="s">
        <v>221</v>
      </c>
      <c r="H45" s="50" t="s">
        <v>221</v>
      </c>
      <c r="I45" s="50" t="s">
        <v>221</v>
      </c>
      <c r="J45" s="50" t="s">
        <v>221</v>
      </c>
      <c r="K45" s="50" t="s">
        <v>221</v>
      </c>
    </row>
    <row r="46" spans="1:11" ht="14" x14ac:dyDescent="0.3">
      <c r="A46" s="50" t="s">
        <v>221</v>
      </c>
      <c r="B46" s="50" t="s">
        <v>221</v>
      </c>
      <c r="C46" s="50" t="s">
        <v>221</v>
      </c>
      <c r="D46" s="50" t="s">
        <v>221</v>
      </c>
      <c r="E46" s="50" t="s">
        <v>221</v>
      </c>
      <c r="F46" s="50" t="s">
        <v>221</v>
      </c>
      <c r="G46" s="50" t="s">
        <v>221</v>
      </c>
      <c r="H46" s="50" t="s">
        <v>221</v>
      </c>
      <c r="I46" s="50" t="s">
        <v>221</v>
      </c>
      <c r="J46" s="50" t="s">
        <v>221</v>
      </c>
      <c r="K46" s="50" t="s">
        <v>221</v>
      </c>
    </row>
    <row r="47" spans="1:11" ht="14" x14ac:dyDescent="0.3">
      <c r="A47" s="50" t="s">
        <v>221</v>
      </c>
      <c r="B47" s="50" t="s">
        <v>221</v>
      </c>
      <c r="C47" s="50" t="s">
        <v>221</v>
      </c>
      <c r="D47" s="50" t="s">
        <v>221</v>
      </c>
      <c r="E47" s="50" t="s">
        <v>221</v>
      </c>
      <c r="F47" s="50" t="s">
        <v>221</v>
      </c>
      <c r="G47" s="50" t="s">
        <v>221</v>
      </c>
      <c r="H47" s="50" t="s">
        <v>221</v>
      </c>
      <c r="I47" s="50" t="s">
        <v>221</v>
      </c>
      <c r="J47" s="50" t="s">
        <v>221</v>
      </c>
      <c r="K47" s="50" t="s">
        <v>221</v>
      </c>
    </row>
    <row r="48" spans="1:11" ht="14" x14ac:dyDescent="0.3">
      <c r="A48" s="50" t="s">
        <v>221</v>
      </c>
      <c r="B48" s="50" t="s">
        <v>221</v>
      </c>
      <c r="C48" s="50" t="s">
        <v>221</v>
      </c>
      <c r="D48" s="50" t="s">
        <v>221</v>
      </c>
      <c r="E48" s="50" t="s">
        <v>221</v>
      </c>
      <c r="F48" s="50" t="s">
        <v>221</v>
      </c>
      <c r="G48" s="50" t="s">
        <v>221</v>
      </c>
      <c r="H48" s="50" t="s">
        <v>221</v>
      </c>
      <c r="I48" s="50" t="s">
        <v>221</v>
      </c>
      <c r="J48" s="50" t="s">
        <v>221</v>
      </c>
      <c r="K48" s="50" t="s">
        <v>221</v>
      </c>
    </row>
    <row r="49" spans="1:11" ht="14" x14ac:dyDescent="0.3">
      <c r="A49" s="50" t="s">
        <v>221</v>
      </c>
      <c r="B49" s="50" t="s">
        <v>221</v>
      </c>
      <c r="C49" s="50" t="s">
        <v>221</v>
      </c>
      <c r="D49" s="50" t="s">
        <v>221</v>
      </c>
      <c r="E49" s="50" t="s">
        <v>221</v>
      </c>
      <c r="F49" s="50" t="s">
        <v>221</v>
      </c>
      <c r="G49" s="50" t="s">
        <v>221</v>
      </c>
      <c r="H49" s="50" t="s">
        <v>221</v>
      </c>
      <c r="I49" s="50" t="s">
        <v>221</v>
      </c>
      <c r="J49" s="50" t="s">
        <v>221</v>
      </c>
      <c r="K49" s="50" t="s">
        <v>221</v>
      </c>
    </row>
    <row r="50" spans="1:11" ht="14" x14ac:dyDescent="0.3">
      <c r="A50" s="50" t="s">
        <v>221</v>
      </c>
      <c r="B50" s="50" t="s">
        <v>221</v>
      </c>
      <c r="C50" s="50" t="s">
        <v>221</v>
      </c>
      <c r="D50" s="50" t="s">
        <v>221</v>
      </c>
      <c r="E50" s="50" t="s">
        <v>221</v>
      </c>
      <c r="F50" s="50" t="s">
        <v>221</v>
      </c>
      <c r="G50" s="50" t="s">
        <v>221</v>
      </c>
      <c r="H50" s="50" t="s">
        <v>221</v>
      </c>
      <c r="I50" s="50" t="s">
        <v>221</v>
      </c>
      <c r="J50" s="50" t="s">
        <v>221</v>
      </c>
      <c r="K50" s="50" t="s">
        <v>221</v>
      </c>
    </row>
    <row r="51" spans="1:11" ht="14" x14ac:dyDescent="0.3">
      <c r="A51" s="50" t="s">
        <v>221</v>
      </c>
      <c r="B51" s="50" t="s">
        <v>221</v>
      </c>
      <c r="C51" s="50" t="s">
        <v>221</v>
      </c>
      <c r="D51" s="50" t="s">
        <v>221</v>
      </c>
      <c r="E51" s="50" t="s">
        <v>221</v>
      </c>
      <c r="F51" s="50" t="s">
        <v>221</v>
      </c>
      <c r="G51" s="50" t="s">
        <v>221</v>
      </c>
      <c r="H51" s="50" t="s">
        <v>221</v>
      </c>
      <c r="I51" s="50" t="s">
        <v>221</v>
      </c>
      <c r="J51" s="50" t="s">
        <v>221</v>
      </c>
      <c r="K51" s="50" t="s">
        <v>221</v>
      </c>
    </row>
    <row r="52" spans="1:11" ht="14" x14ac:dyDescent="0.3">
      <c r="A52" s="50" t="s">
        <v>221</v>
      </c>
      <c r="B52" s="50" t="s">
        <v>221</v>
      </c>
      <c r="C52" s="50" t="s">
        <v>221</v>
      </c>
      <c r="D52" s="50" t="s">
        <v>221</v>
      </c>
      <c r="E52" s="50" t="s">
        <v>221</v>
      </c>
      <c r="F52" s="50" t="s">
        <v>221</v>
      </c>
      <c r="G52" s="50" t="s">
        <v>221</v>
      </c>
      <c r="H52" s="50" t="s">
        <v>221</v>
      </c>
      <c r="I52" s="50" t="s">
        <v>221</v>
      </c>
      <c r="J52" s="50" t="s">
        <v>221</v>
      </c>
      <c r="K52" s="50" t="s">
        <v>221</v>
      </c>
    </row>
    <row r="53" spans="1:11" ht="14" x14ac:dyDescent="0.3">
      <c r="A53" s="50" t="s">
        <v>221</v>
      </c>
      <c r="B53" s="50" t="s">
        <v>221</v>
      </c>
      <c r="C53" s="50" t="s">
        <v>221</v>
      </c>
      <c r="D53" s="50" t="s">
        <v>221</v>
      </c>
      <c r="E53" s="50" t="s">
        <v>221</v>
      </c>
      <c r="F53" s="50" t="s">
        <v>221</v>
      </c>
      <c r="G53" s="50" t="s">
        <v>221</v>
      </c>
      <c r="H53" s="50" t="s">
        <v>221</v>
      </c>
      <c r="I53" s="50" t="s">
        <v>221</v>
      </c>
      <c r="J53" s="50" t="s">
        <v>221</v>
      </c>
      <c r="K53" s="50" t="s">
        <v>221</v>
      </c>
    </row>
    <row r="54" spans="1:11" ht="14" x14ac:dyDescent="0.3">
      <c r="A54" s="50" t="s">
        <v>221</v>
      </c>
      <c r="B54" s="50" t="s">
        <v>221</v>
      </c>
      <c r="C54" s="50" t="s">
        <v>221</v>
      </c>
      <c r="D54" s="50" t="s">
        <v>221</v>
      </c>
      <c r="E54" s="50" t="s">
        <v>221</v>
      </c>
      <c r="F54" s="50" t="s">
        <v>221</v>
      </c>
      <c r="G54" s="50" t="s">
        <v>221</v>
      </c>
      <c r="H54" s="50" t="s">
        <v>221</v>
      </c>
      <c r="I54" s="50" t="s">
        <v>221</v>
      </c>
      <c r="J54" s="50" t="s">
        <v>221</v>
      </c>
      <c r="K54" s="50" t="s">
        <v>221</v>
      </c>
    </row>
    <row r="55" spans="1:11" ht="14" x14ac:dyDescent="0.3">
      <c r="A55" s="50" t="s">
        <v>221</v>
      </c>
      <c r="B55" s="50" t="s">
        <v>221</v>
      </c>
      <c r="C55" s="50" t="s">
        <v>221</v>
      </c>
      <c r="D55" s="50" t="s">
        <v>221</v>
      </c>
      <c r="E55" s="50" t="s">
        <v>221</v>
      </c>
      <c r="F55" s="50" t="s">
        <v>221</v>
      </c>
      <c r="G55" s="50" t="s">
        <v>221</v>
      </c>
      <c r="H55" s="50" t="s">
        <v>221</v>
      </c>
      <c r="I55" s="50" t="s">
        <v>221</v>
      </c>
      <c r="J55" s="50" t="s">
        <v>221</v>
      </c>
      <c r="K55" s="50" t="s">
        <v>221</v>
      </c>
    </row>
    <row r="56" spans="1:11" ht="14" x14ac:dyDescent="0.3">
      <c r="A56" s="50" t="s">
        <v>221</v>
      </c>
      <c r="B56" s="50" t="s">
        <v>221</v>
      </c>
      <c r="C56" s="50" t="s">
        <v>221</v>
      </c>
      <c r="D56" s="50" t="s">
        <v>221</v>
      </c>
      <c r="E56" s="50" t="s">
        <v>221</v>
      </c>
      <c r="F56" s="50" t="s">
        <v>221</v>
      </c>
      <c r="G56" s="50" t="s">
        <v>221</v>
      </c>
      <c r="H56" s="50" t="s">
        <v>221</v>
      </c>
      <c r="I56" s="50" t="s">
        <v>221</v>
      </c>
      <c r="J56" s="50" t="s">
        <v>221</v>
      </c>
      <c r="K56" s="50" t="s">
        <v>221</v>
      </c>
    </row>
    <row r="57" spans="1:11" ht="14" x14ac:dyDescent="0.3">
      <c r="A57" s="50" t="s">
        <v>221</v>
      </c>
      <c r="B57" s="50" t="s">
        <v>221</v>
      </c>
      <c r="C57" s="50" t="s">
        <v>221</v>
      </c>
      <c r="D57" s="50" t="s">
        <v>221</v>
      </c>
      <c r="E57" s="50" t="s">
        <v>221</v>
      </c>
      <c r="F57" s="50" t="s">
        <v>221</v>
      </c>
      <c r="G57" s="50" t="s">
        <v>221</v>
      </c>
      <c r="H57" s="50" t="s">
        <v>221</v>
      </c>
      <c r="I57" s="50" t="s">
        <v>221</v>
      </c>
      <c r="J57" s="50" t="s">
        <v>221</v>
      </c>
      <c r="K57" s="50" t="s">
        <v>221</v>
      </c>
    </row>
    <row r="58" spans="1:11" ht="14" x14ac:dyDescent="0.3">
      <c r="A58" s="50" t="s">
        <v>221</v>
      </c>
      <c r="B58" s="50" t="s">
        <v>221</v>
      </c>
      <c r="C58" s="50" t="s">
        <v>221</v>
      </c>
      <c r="D58" s="50" t="s">
        <v>221</v>
      </c>
      <c r="E58" s="50" t="s">
        <v>221</v>
      </c>
      <c r="F58" s="50" t="s">
        <v>221</v>
      </c>
      <c r="G58" s="50" t="s">
        <v>221</v>
      </c>
      <c r="H58" s="50" t="s">
        <v>221</v>
      </c>
      <c r="I58" s="50" t="s">
        <v>221</v>
      </c>
      <c r="J58" s="50" t="s">
        <v>221</v>
      </c>
      <c r="K58" s="50" t="s">
        <v>221</v>
      </c>
    </row>
    <row r="59" spans="1:11" ht="14" x14ac:dyDescent="0.3">
      <c r="A59" s="50" t="s">
        <v>221</v>
      </c>
      <c r="B59" s="50" t="s">
        <v>221</v>
      </c>
      <c r="C59" s="50" t="s">
        <v>221</v>
      </c>
      <c r="D59" s="50" t="s">
        <v>221</v>
      </c>
      <c r="E59" s="50" t="s">
        <v>221</v>
      </c>
      <c r="F59" s="50" t="s">
        <v>221</v>
      </c>
      <c r="G59" s="50" t="s">
        <v>221</v>
      </c>
      <c r="H59" s="50" t="s">
        <v>221</v>
      </c>
      <c r="I59" s="50" t="s">
        <v>221</v>
      </c>
      <c r="J59" s="50" t="s">
        <v>221</v>
      </c>
      <c r="K59" s="50" t="s">
        <v>221</v>
      </c>
    </row>
    <row r="60" spans="1:11" ht="14" x14ac:dyDescent="0.3">
      <c r="A60" s="50" t="s">
        <v>221</v>
      </c>
      <c r="B60" s="50" t="s">
        <v>221</v>
      </c>
      <c r="C60" s="50" t="s">
        <v>221</v>
      </c>
      <c r="D60" s="50" t="s">
        <v>221</v>
      </c>
      <c r="E60" s="50" t="s">
        <v>221</v>
      </c>
      <c r="F60" s="50" t="s">
        <v>221</v>
      </c>
      <c r="G60" s="50" t="s">
        <v>221</v>
      </c>
      <c r="H60" s="50" t="s">
        <v>221</v>
      </c>
      <c r="I60" s="50" t="s">
        <v>221</v>
      </c>
      <c r="J60" s="50" t="s">
        <v>221</v>
      </c>
      <c r="K60" s="50" t="s">
        <v>221</v>
      </c>
    </row>
    <row r="61" spans="1:11" ht="14" x14ac:dyDescent="0.3">
      <c r="A61" s="50" t="s">
        <v>221</v>
      </c>
      <c r="B61" s="50" t="s">
        <v>221</v>
      </c>
      <c r="C61" s="50" t="s">
        <v>221</v>
      </c>
      <c r="D61" s="50" t="s">
        <v>221</v>
      </c>
      <c r="E61" s="50" t="s">
        <v>221</v>
      </c>
      <c r="F61" s="50" t="s">
        <v>221</v>
      </c>
      <c r="G61" s="50" t="s">
        <v>221</v>
      </c>
      <c r="H61" s="50" t="s">
        <v>221</v>
      </c>
      <c r="I61" s="50" t="s">
        <v>221</v>
      </c>
      <c r="J61" s="50" t="s">
        <v>221</v>
      </c>
      <c r="K61" s="50" t="s">
        <v>221</v>
      </c>
    </row>
    <row r="62" spans="1:11" ht="14" x14ac:dyDescent="0.3">
      <c r="A62" s="50" t="s">
        <v>221</v>
      </c>
      <c r="B62" s="50" t="s">
        <v>221</v>
      </c>
      <c r="C62" s="50" t="s">
        <v>221</v>
      </c>
      <c r="D62" s="50" t="s">
        <v>221</v>
      </c>
      <c r="E62" s="50" t="s">
        <v>221</v>
      </c>
      <c r="F62" s="50" t="s">
        <v>221</v>
      </c>
      <c r="G62" s="50" t="s">
        <v>221</v>
      </c>
      <c r="H62" s="50" t="s">
        <v>221</v>
      </c>
      <c r="I62" s="50" t="s">
        <v>221</v>
      </c>
      <c r="J62" s="50" t="s">
        <v>221</v>
      </c>
      <c r="K62" s="50" t="s">
        <v>221</v>
      </c>
    </row>
    <row r="63" spans="1:11" ht="14" x14ac:dyDescent="0.3">
      <c r="A63" s="50" t="s">
        <v>221</v>
      </c>
      <c r="B63" s="50" t="s">
        <v>221</v>
      </c>
      <c r="C63" s="50" t="s">
        <v>221</v>
      </c>
      <c r="D63" s="50" t="s">
        <v>221</v>
      </c>
      <c r="E63" s="50" t="s">
        <v>221</v>
      </c>
      <c r="F63" s="50" t="s">
        <v>221</v>
      </c>
      <c r="G63" s="50" t="s">
        <v>221</v>
      </c>
      <c r="H63" s="50" t="s">
        <v>221</v>
      </c>
      <c r="I63" s="50" t="s">
        <v>221</v>
      </c>
      <c r="J63" s="50" t="s">
        <v>221</v>
      </c>
      <c r="K63" s="50" t="s">
        <v>221</v>
      </c>
    </row>
    <row r="64" spans="1:11" ht="14" x14ac:dyDescent="0.3">
      <c r="A64" s="50" t="s">
        <v>221</v>
      </c>
      <c r="B64" s="50" t="s">
        <v>221</v>
      </c>
      <c r="C64" s="50" t="s">
        <v>221</v>
      </c>
      <c r="D64" s="50" t="s">
        <v>221</v>
      </c>
      <c r="E64" s="50" t="s">
        <v>221</v>
      </c>
      <c r="F64" s="50" t="s">
        <v>221</v>
      </c>
      <c r="G64" s="50" t="s">
        <v>221</v>
      </c>
      <c r="H64" s="50" t="s">
        <v>221</v>
      </c>
      <c r="I64" s="50" t="s">
        <v>221</v>
      </c>
      <c r="J64" s="50" t="s">
        <v>221</v>
      </c>
      <c r="K64" s="50" t="s">
        <v>221</v>
      </c>
    </row>
    <row r="65" spans="1:11" ht="14" x14ac:dyDescent="0.3">
      <c r="A65" s="50" t="s">
        <v>221</v>
      </c>
      <c r="B65" s="50" t="s">
        <v>221</v>
      </c>
      <c r="C65" s="50" t="s">
        <v>221</v>
      </c>
      <c r="D65" s="50" t="s">
        <v>221</v>
      </c>
      <c r="E65" s="50" t="s">
        <v>221</v>
      </c>
      <c r="F65" s="50" t="s">
        <v>221</v>
      </c>
      <c r="G65" s="50" t="s">
        <v>221</v>
      </c>
      <c r="H65" s="50" t="s">
        <v>221</v>
      </c>
      <c r="I65" s="50" t="s">
        <v>221</v>
      </c>
      <c r="J65" s="50" t="s">
        <v>221</v>
      </c>
      <c r="K65" s="50" t="s">
        <v>221</v>
      </c>
    </row>
    <row r="66" spans="1:11" ht="14" x14ac:dyDescent="0.3">
      <c r="A66" s="50" t="s">
        <v>221</v>
      </c>
      <c r="B66" s="50" t="s">
        <v>221</v>
      </c>
      <c r="C66" s="50" t="s">
        <v>221</v>
      </c>
      <c r="D66" s="50" t="s">
        <v>221</v>
      </c>
      <c r="E66" s="50" t="s">
        <v>221</v>
      </c>
      <c r="F66" s="50" t="s">
        <v>221</v>
      </c>
      <c r="G66" s="50" t="s">
        <v>221</v>
      </c>
      <c r="H66" s="50" t="s">
        <v>221</v>
      </c>
      <c r="I66" s="50" t="s">
        <v>221</v>
      </c>
      <c r="J66" s="50" t="s">
        <v>221</v>
      </c>
      <c r="K66" s="50" t="s">
        <v>221</v>
      </c>
    </row>
    <row r="67" spans="1:11" ht="14" x14ac:dyDescent="0.3">
      <c r="A67" s="50" t="s">
        <v>221</v>
      </c>
      <c r="B67" s="50" t="s">
        <v>221</v>
      </c>
      <c r="C67" s="50" t="s">
        <v>221</v>
      </c>
      <c r="D67" s="50" t="s">
        <v>221</v>
      </c>
      <c r="E67" s="50" t="s">
        <v>221</v>
      </c>
      <c r="F67" s="50" t="s">
        <v>221</v>
      </c>
      <c r="G67" s="50" t="s">
        <v>221</v>
      </c>
      <c r="H67" s="50" t="s">
        <v>221</v>
      </c>
      <c r="I67" s="50" t="s">
        <v>221</v>
      </c>
      <c r="J67" s="50" t="s">
        <v>221</v>
      </c>
      <c r="K67" s="50" t="s">
        <v>221</v>
      </c>
    </row>
    <row r="68" spans="1:11" ht="14" x14ac:dyDescent="0.3">
      <c r="A68" s="50" t="s">
        <v>221</v>
      </c>
      <c r="B68" s="50" t="s">
        <v>221</v>
      </c>
      <c r="C68" s="50" t="s">
        <v>221</v>
      </c>
      <c r="D68" s="50" t="s">
        <v>221</v>
      </c>
      <c r="E68" s="50" t="s">
        <v>221</v>
      </c>
      <c r="F68" s="50" t="s">
        <v>221</v>
      </c>
      <c r="G68" s="50" t="s">
        <v>221</v>
      </c>
      <c r="H68" s="50" t="s">
        <v>221</v>
      </c>
      <c r="I68" s="50" t="s">
        <v>221</v>
      </c>
      <c r="J68" s="50" t="s">
        <v>221</v>
      </c>
      <c r="K68" s="50" t="s">
        <v>221</v>
      </c>
    </row>
    <row r="69" spans="1:11" ht="14" x14ac:dyDescent="0.3">
      <c r="A69" s="50" t="s">
        <v>221</v>
      </c>
      <c r="B69" s="50" t="s">
        <v>221</v>
      </c>
      <c r="C69" s="50" t="s">
        <v>221</v>
      </c>
      <c r="D69" s="50" t="s">
        <v>221</v>
      </c>
      <c r="E69" s="50" t="s">
        <v>221</v>
      </c>
      <c r="F69" s="50" t="s">
        <v>221</v>
      </c>
      <c r="G69" s="50" t="s">
        <v>221</v>
      </c>
      <c r="H69" s="50" t="s">
        <v>221</v>
      </c>
      <c r="I69" s="50" t="s">
        <v>221</v>
      </c>
      <c r="J69" s="50" t="s">
        <v>221</v>
      </c>
      <c r="K69" s="50" t="s">
        <v>221</v>
      </c>
    </row>
    <row r="70" spans="1:11" ht="14" x14ac:dyDescent="0.3">
      <c r="A70" s="50" t="s">
        <v>221</v>
      </c>
      <c r="B70" s="50" t="s">
        <v>221</v>
      </c>
      <c r="C70" s="50" t="s">
        <v>221</v>
      </c>
      <c r="D70" s="50" t="s">
        <v>221</v>
      </c>
      <c r="E70" s="50" t="s">
        <v>221</v>
      </c>
      <c r="F70" s="50" t="s">
        <v>221</v>
      </c>
      <c r="G70" s="50" t="s">
        <v>221</v>
      </c>
      <c r="H70" s="50" t="s">
        <v>221</v>
      </c>
      <c r="I70" s="50" t="s">
        <v>221</v>
      </c>
      <c r="J70" s="50" t="s">
        <v>221</v>
      </c>
      <c r="K70" s="50" t="s">
        <v>221</v>
      </c>
    </row>
    <row r="71" spans="1:11" ht="14" x14ac:dyDescent="0.3">
      <c r="A71" s="50" t="s">
        <v>221</v>
      </c>
      <c r="B71" s="50" t="s">
        <v>221</v>
      </c>
      <c r="C71" s="50" t="s">
        <v>221</v>
      </c>
      <c r="D71" s="50" t="s">
        <v>221</v>
      </c>
      <c r="E71" s="50" t="s">
        <v>221</v>
      </c>
      <c r="F71" s="50" t="s">
        <v>221</v>
      </c>
      <c r="G71" s="50" t="s">
        <v>221</v>
      </c>
      <c r="H71" s="50" t="s">
        <v>221</v>
      </c>
      <c r="I71" s="50" t="s">
        <v>221</v>
      </c>
      <c r="J71" s="50" t="s">
        <v>221</v>
      </c>
      <c r="K71" s="50" t="s">
        <v>221</v>
      </c>
    </row>
    <row r="72" spans="1:11" ht="14" x14ac:dyDescent="0.3">
      <c r="A72" s="50" t="s">
        <v>221</v>
      </c>
      <c r="B72" s="50" t="s">
        <v>221</v>
      </c>
      <c r="C72" s="50" t="s">
        <v>221</v>
      </c>
      <c r="D72" s="50" t="s">
        <v>221</v>
      </c>
      <c r="E72" s="50" t="s">
        <v>221</v>
      </c>
      <c r="F72" s="50" t="s">
        <v>221</v>
      </c>
      <c r="G72" s="50" t="s">
        <v>221</v>
      </c>
      <c r="H72" s="50" t="s">
        <v>221</v>
      </c>
      <c r="I72" s="50" t="s">
        <v>221</v>
      </c>
      <c r="J72" s="50" t="s">
        <v>221</v>
      </c>
      <c r="K72" s="50" t="s">
        <v>221</v>
      </c>
    </row>
    <row r="73" spans="1:11" ht="14" x14ac:dyDescent="0.3">
      <c r="A73" s="50" t="s">
        <v>221</v>
      </c>
      <c r="B73" s="50" t="s">
        <v>221</v>
      </c>
      <c r="C73" s="50" t="s">
        <v>221</v>
      </c>
      <c r="D73" s="50" t="s">
        <v>221</v>
      </c>
      <c r="E73" s="50" t="s">
        <v>221</v>
      </c>
      <c r="F73" s="50" t="s">
        <v>221</v>
      </c>
      <c r="G73" s="50" t="s">
        <v>221</v>
      </c>
      <c r="H73" s="50" t="s">
        <v>221</v>
      </c>
      <c r="I73" s="50" t="s">
        <v>221</v>
      </c>
      <c r="J73" s="50" t="s">
        <v>221</v>
      </c>
      <c r="K73" s="50" t="s">
        <v>221</v>
      </c>
    </row>
    <row r="74" spans="1:11" ht="14" x14ac:dyDescent="0.3">
      <c r="A74" s="50" t="s">
        <v>221</v>
      </c>
      <c r="B74" s="50" t="s">
        <v>221</v>
      </c>
      <c r="C74" s="50" t="s">
        <v>221</v>
      </c>
      <c r="D74" s="50" t="s">
        <v>221</v>
      </c>
      <c r="E74" s="50" t="s">
        <v>221</v>
      </c>
      <c r="F74" s="50" t="s">
        <v>221</v>
      </c>
      <c r="G74" s="50" t="s">
        <v>221</v>
      </c>
      <c r="H74" s="50" t="s">
        <v>221</v>
      </c>
      <c r="I74" s="50" t="s">
        <v>221</v>
      </c>
      <c r="J74" s="50" t="s">
        <v>221</v>
      </c>
      <c r="K74" s="50" t="s">
        <v>221</v>
      </c>
    </row>
    <row r="75" spans="1:11" ht="14" x14ac:dyDescent="0.3">
      <c r="A75" s="50" t="s">
        <v>221</v>
      </c>
      <c r="B75" s="50" t="s">
        <v>221</v>
      </c>
      <c r="C75" s="50" t="s">
        <v>221</v>
      </c>
      <c r="D75" s="50" t="s">
        <v>221</v>
      </c>
      <c r="E75" s="50" t="s">
        <v>221</v>
      </c>
      <c r="F75" s="50" t="s">
        <v>221</v>
      </c>
      <c r="G75" s="50" t="s">
        <v>221</v>
      </c>
      <c r="H75" s="50" t="s">
        <v>221</v>
      </c>
      <c r="I75" s="50" t="s">
        <v>221</v>
      </c>
      <c r="J75" s="50" t="s">
        <v>221</v>
      </c>
      <c r="K75" s="50" t="s">
        <v>221</v>
      </c>
    </row>
    <row r="76" spans="1:11" ht="14" x14ac:dyDescent="0.3">
      <c r="A76" s="50" t="s">
        <v>221</v>
      </c>
      <c r="B76" s="50" t="s">
        <v>221</v>
      </c>
      <c r="C76" s="50" t="s">
        <v>221</v>
      </c>
      <c r="D76" s="50" t="s">
        <v>221</v>
      </c>
      <c r="E76" s="50" t="s">
        <v>221</v>
      </c>
      <c r="F76" s="50" t="s">
        <v>221</v>
      </c>
      <c r="G76" s="50" t="s">
        <v>221</v>
      </c>
      <c r="H76" s="50" t="s">
        <v>221</v>
      </c>
      <c r="I76" s="50" t="s">
        <v>221</v>
      </c>
      <c r="J76" s="50" t="s">
        <v>221</v>
      </c>
      <c r="K76" s="50" t="s">
        <v>221</v>
      </c>
    </row>
    <row r="77" spans="1:11" ht="14" x14ac:dyDescent="0.3">
      <c r="A77" s="50" t="s">
        <v>221</v>
      </c>
      <c r="B77" s="50" t="s">
        <v>221</v>
      </c>
      <c r="C77" s="50" t="s">
        <v>221</v>
      </c>
      <c r="D77" s="50" t="s">
        <v>221</v>
      </c>
      <c r="E77" s="50" t="s">
        <v>221</v>
      </c>
      <c r="F77" s="50" t="s">
        <v>221</v>
      </c>
      <c r="G77" s="50" t="s">
        <v>221</v>
      </c>
      <c r="H77" s="50" t="s">
        <v>221</v>
      </c>
      <c r="I77" s="50" t="s">
        <v>221</v>
      </c>
      <c r="J77" s="50" t="s">
        <v>221</v>
      </c>
      <c r="K77" s="50" t="s">
        <v>221</v>
      </c>
    </row>
    <row r="78" spans="1:11" ht="14" x14ac:dyDescent="0.3">
      <c r="A78" s="50" t="s">
        <v>221</v>
      </c>
      <c r="B78" s="50" t="s">
        <v>221</v>
      </c>
      <c r="C78" s="50" t="s">
        <v>221</v>
      </c>
      <c r="D78" s="50" t="s">
        <v>221</v>
      </c>
      <c r="E78" s="50" t="s">
        <v>221</v>
      </c>
      <c r="F78" s="50" t="s">
        <v>221</v>
      </c>
      <c r="G78" s="50" t="s">
        <v>221</v>
      </c>
      <c r="H78" s="50" t="s">
        <v>221</v>
      </c>
      <c r="I78" s="50" t="s">
        <v>221</v>
      </c>
      <c r="J78" s="50" t="s">
        <v>221</v>
      </c>
      <c r="K78" s="50" t="s">
        <v>221</v>
      </c>
    </row>
    <row r="79" spans="1:11" ht="14" x14ac:dyDescent="0.3">
      <c r="A79" s="50" t="s">
        <v>221</v>
      </c>
      <c r="B79" s="50" t="s">
        <v>221</v>
      </c>
      <c r="C79" s="50" t="s">
        <v>221</v>
      </c>
      <c r="D79" s="50" t="s">
        <v>221</v>
      </c>
      <c r="E79" s="50" t="s">
        <v>221</v>
      </c>
      <c r="F79" s="50" t="s">
        <v>221</v>
      </c>
      <c r="G79" s="50" t="s">
        <v>221</v>
      </c>
      <c r="H79" s="50" t="s">
        <v>221</v>
      </c>
      <c r="I79" s="50" t="s">
        <v>221</v>
      </c>
      <c r="J79" s="50" t="s">
        <v>221</v>
      </c>
      <c r="K79" s="50" t="s">
        <v>221</v>
      </c>
    </row>
    <row r="80" spans="1:11" ht="14" x14ac:dyDescent="0.3">
      <c r="A80" s="50" t="s">
        <v>221</v>
      </c>
      <c r="B80" s="50" t="s">
        <v>221</v>
      </c>
      <c r="C80" s="50" t="s">
        <v>221</v>
      </c>
      <c r="D80" s="50" t="s">
        <v>221</v>
      </c>
      <c r="E80" s="50" t="s">
        <v>221</v>
      </c>
      <c r="F80" s="50" t="s">
        <v>221</v>
      </c>
      <c r="G80" s="50" t="s">
        <v>221</v>
      </c>
      <c r="H80" s="50" t="s">
        <v>221</v>
      </c>
      <c r="I80" s="50" t="s">
        <v>221</v>
      </c>
      <c r="J80" s="50" t="s">
        <v>221</v>
      </c>
      <c r="K80" s="50" t="s">
        <v>221</v>
      </c>
    </row>
    <row r="81" spans="1:11" ht="14" x14ac:dyDescent="0.3">
      <c r="A81" s="50" t="s">
        <v>221</v>
      </c>
      <c r="B81" s="50" t="s">
        <v>221</v>
      </c>
      <c r="C81" s="50" t="s">
        <v>221</v>
      </c>
      <c r="D81" s="50" t="s">
        <v>221</v>
      </c>
      <c r="E81" s="50" t="s">
        <v>221</v>
      </c>
      <c r="F81" s="50" t="s">
        <v>221</v>
      </c>
      <c r="G81" s="50" t="s">
        <v>221</v>
      </c>
      <c r="H81" s="50" t="s">
        <v>221</v>
      </c>
      <c r="I81" s="50" t="s">
        <v>221</v>
      </c>
      <c r="J81" s="50" t="s">
        <v>221</v>
      </c>
      <c r="K81" s="50" t="s">
        <v>221</v>
      </c>
    </row>
    <row r="82" spans="1:11" ht="14" x14ac:dyDescent="0.3">
      <c r="A82" s="50" t="s">
        <v>221</v>
      </c>
      <c r="B82" s="50" t="s">
        <v>221</v>
      </c>
      <c r="C82" s="50" t="s">
        <v>221</v>
      </c>
      <c r="D82" s="50" t="s">
        <v>221</v>
      </c>
      <c r="E82" s="50" t="s">
        <v>221</v>
      </c>
      <c r="F82" s="50" t="s">
        <v>221</v>
      </c>
      <c r="G82" s="50" t="s">
        <v>221</v>
      </c>
      <c r="H82" s="50" t="s">
        <v>221</v>
      </c>
      <c r="I82" s="50" t="s">
        <v>221</v>
      </c>
      <c r="J82" s="50" t="s">
        <v>221</v>
      </c>
      <c r="K82" s="50" t="s">
        <v>221</v>
      </c>
    </row>
    <row r="83" spans="1:11" ht="14" x14ac:dyDescent="0.3">
      <c r="A83" s="50" t="s">
        <v>221</v>
      </c>
      <c r="B83" s="50" t="s">
        <v>221</v>
      </c>
      <c r="C83" s="50" t="s">
        <v>221</v>
      </c>
      <c r="D83" s="50" t="s">
        <v>221</v>
      </c>
      <c r="E83" s="50" t="s">
        <v>221</v>
      </c>
      <c r="F83" s="50" t="s">
        <v>221</v>
      </c>
      <c r="G83" s="50" t="s">
        <v>221</v>
      </c>
      <c r="H83" s="50" t="s">
        <v>221</v>
      </c>
      <c r="I83" s="50" t="s">
        <v>221</v>
      </c>
      <c r="J83" s="50" t="s">
        <v>221</v>
      </c>
      <c r="K83" s="50" t="s">
        <v>221</v>
      </c>
    </row>
    <row r="84" spans="1:11" ht="14" x14ac:dyDescent="0.3">
      <c r="A84" s="50" t="s">
        <v>221</v>
      </c>
      <c r="B84" s="50" t="s">
        <v>221</v>
      </c>
      <c r="C84" s="50" t="s">
        <v>221</v>
      </c>
      <c r="D84" s="50" t="s">
        <v>221</v>
      </c>
      <c r="E84" s="50" t="s">
        <v>221</v>
      </c>
      <c r="F84" s="50" t="s">
        <v>221</v>
      </c>
      <c r="G84" s="50" t="s">
        <v>221</v>
      </c>
      <c r="H84" s="50" t="s">
        <v>221</v>
      </c>
      <c r="I84" s="50" t="s">
        <v>221</v>
      </c>
      <c r="J84" s="50" t="s">
        <v>221</v>
      </c>
      <c r="K84" s="50" t="s">
        <v>221</v>
      </c>
    </row>
    <row r="85" spans="1:11" ht="14" x14ac:dyDescent="0.3">
      <c r="A85" s="50" t="s">
        <v>221</v>
      </c>
      <c r="B85" s="50" t="s">
        <v>221</v>
      </c>
      <c r="C85" s="50" t="s">
        <v>221</v>
      </c>
      <c r="D85" s="50" t="s">
        <v>221</v>
      </c>
      <c r="E85" s="50" t="s">
        <v>221</v>
      </c>
      <c r="F85" s="50" t="s">
        <v>221</v>
      </c>
      <c r="G85" s="50" t="s">
        <v>221</v>
      </c>
      <c r="H85" s="50" t="s">
        <v>221</v>
      </c>
      <c r="I85" s="50" t="s">
        <v>221</v>
      </c>
      <c r="J85" s="50" t="s">
        <v>221</v>
      </c>
      <c r="K85" s="50" t="s">
        <v>221</v>
      </c>
    </row>
    <row r="86" spans="1:11" ht="14" x14ac:dyDescent="0.3">
      <c r="A86" s="50" t="s">
        <v>221</v>
      </c>
      <c r="B86" s="50" t="s">
        <v>221</v>
      </c>
      <c r="C86" s="50" t="s">
        <v>221</v>
      </c>
      <c r="D86" s="50" t="s">
        <v>221</v>
      </c>
      <c r="E86" s="50" t="s">
        <v>221</v>
      </c>
      <c r="F86" s="50" t="s">
        <v>221</v>
      </c>
      <c r="G86" s="50" t="s">
        <v>221</v>
      </c>
      <c r="H86" s="50" t="s">
        <v>221</v>
      </c>
      <c r="I86" s="50" t="s">
        <v>221</v>
      </c>
      <c r="J86" s="50" t="s">
        <v>221</v>
      </c>
      <c r="K86" s="50" t="s">
        <v>221</v>
      </c>
    </row>
    <row r="87" spans="1:11" ht="14" x14ac:dyDescent="0.3">
      <c r="A87" s="50" t="s">
        <v>221</v>
      </c>
      <c r="B87" s="50" t="s">
        <v>221</v>
      </c>
      <c r="C87" s="50" t="s">
        <v>221</v>
      </c>
      <c r="D87" s="50" t="s">
        <v>221</v>
      </c>
      <c r="E87" s="50" t="s">
        <v>221</v>
      </c>
      <c r="F87" s="50" t="s">
        <v>221</v>
      </c>
      <c r="G87" s="50" t="s">
        <v>221</v>
      </c>
      <c r="H87" s="50" t="s">
        <v>221</v>
      </c>
      <c r="I87" s="50" t="s">
        <v>221</v>
      </c>
      <c r="J87" s="50" t="s">
        <v>221</v>
      </c>
      <c r="K87" s="50" t="s">
        <v>221</v>
      </c>
    </row>
    <row r="88" spans="1:11" ht="14" x14ac:dyDescent="0.3">
      <c r="A88" s="50" t="s">
        <v>221</v>
      </c>
      <c r="B88" s="50" t="s">
        <v>221</v>
      </c>
      <c r="C88" s="50" t="s">
        <v>221</v>
      </c>
      <c r="D88" s="50" t="s">
        <v>221</v>
      </c>
      <c r="E88" s="50" t="s">
        <v>221</v>
      </c>
      <c r="F88" s="50" t="s">
        <v>221</v>
      </c>
      <c r="G88" s="50" t="s">
        <v>221</v>
      </c>
      <c r="H88" s="50" t="s">
        <v>221</v>
      </c>
      <c r="I88" s="50" t="s">
        <v>221</v>
      </c>
      <c r="J88" s="50" t="s">
        <v>221</v>
      </c>
      <c r="K88" s="50" t="s">
        <v>221</v>
      </c>
    </row>
    <row r="89" spans="1:11" ht="14" x14ac:dyDescent="0.3">
      <c r="A89" s="50" t="s">
        <v>221</v>
      </c>
      <c r="B89" s="50" t="s">
        <v>221</v>
      </c>
      <c r="C89" s="50" t="s">
        <v>221</v>
      </c>
      <c r="D89" s="50" t="s">
        <v>221</v>
      </c>
      <c r="E89" s="50" t="s">
        <v>221</v>
      </c>
      <c r="F89" s="50" t="s">
        <v>221</v>
      </c>
      <c r="G89" s="50" t="s">
        <v>221</v>
      </c>
      <c r="H89" s="50" t="s">
        <v>221</v>
      </c>
      <c r="I89" s="50" t="s">
        <v>221</v>
      </c>
      <c r="J89" s="50" t="s">
        <v>221</v>
      </c>
      <c r="K89" s="50" t="s">
        <v>221</v>
      </c>
    </row>
    <row r="90" spans="1:11" ht="14" x14ac:dyDescent="0.3">
      <c r="A90" s="50" t="s">
        <v>221</v>
      </c>
      <c r="B90" s="50" t="s">
        <v>221</v>
      </c>
      <c r="C90" s="50" t="s">
        <v>221</v>
      </c>
      <c r="D90" s="50" t="s">
        <v>221</v>
      </c>
      <c r="E90" s="50" t="s">
        <v>221</v>
      </c>
      <c r="F90" s="50" t="s">
        <v>221</v>
      </c>
      <c r="G90" s="50" t="s">
        <v>221</v>
      </c>
      <c r="H90" s="50" t="s">
        <v>221</v>
      </c>
      <c r="I90" s="50" t="s">
        <v>221</v>
      </c>
      <c r="J90" s="50" t="s">
        <v>221</v>
      </c>
      <c r="K90" s="50" t="s">
        <v>221</v>
      </c>
    </row>
    <row r="91" spans="1:11" ht="14" x14ac:dyDescent="0.3">
      <c r="A91" s="50" t="s">
        <v>221</v>
      </c>
      <c r="B91" s="50" t="s">
        <v>221</v>
      </c>
      <c r="C91" s="50" t="s">
        <v>221</v>
      </c>
      <c r="D91" s="50" t="s">
        <v>221</v>
      </c>
      <c r="E91" s="50" t="s">
        <v>221</v>
      </c>
      <c r="F91" s="50" t="s">
        <v>221</v>
      </c>
      <c r="G91" s="50" t="s">
        <v>221</v>
      </c>
      <c r="H91" s="50" t="s">
        <v>221</v>
      </c>
      <c r="I91" s="50" t="s">
        <v>221</v>
      </c>
      <c r="J91" s="50" t="s">
        <v>221</v>
      </c>
      <c r="K91" s="50" t="s">
        <v>221</v>
      </c>
    </row>
    <row r="92" spans="1:11" ht="14" x14ac:dyDescent="0.3">
      <c r="A92" s="50" t="s">
        <v>221</v>
      </c>
      <c r="B92" s="50" t="s">
        <v>221</v>
      </c>
      <c r="C92" s="50" t="s">
        <v>221</v>
      </c>
      <c r="D92" s="50" t="s">
        <v>221</v>
      </c>
      <c r="E92" s="50" t="s">
        <v>221</v>
      </c>
      <c r="F92" s="50" t="s">
        <v>221</v>
      </c>
      <c r="G92" s="50" t="s">
        <v>221</v>
      </c>
      <c r="H92" s="50" t="s">
        <v>221</v>
      </c>
      <c r="I92" s="50" t="s">
        <v>221</v>
      </c>
      <c r="J92" s="50" t="s">
        <v>221</v>
      </c>
      <c r="K92" s="50" t="s">
        <v>221</v>
      </c>
    </row>
    <row r="93" spans="1:11" ht="14" x14ac:dyDescent="0.3">
      <c r="A93" s="50" t="s">
        <v>221</v>
      </c>
      <c r="B93" s="50" t="s">
        <v>221</v>
      </c>
      <c r="C93" s="50" t="s">
        <v>221</v>
      </c>
      <c r="D93" s="50" t="s">
        <v>221</v>
      </c>
      <c r="E93" s="50" t="s">
        <v>221</v>
      </c>
      <c r="F93" s="50" t="s">
        <v>221</v>
      </c>
      <c r="G93" s="50" t="s">
        <v>221</v>
      </c>
      <c r="H93" s="50" t="s">
        <v>221</v>
      </c>
      <c r="I93" s="50" t="s">
        <v>221</v>
      </c>
      <c r="J93" s="50" t="s">
        <v>221</v>
      </c>
      <c r="K93" s="50" t="s">
        <v>221</v>
      </c>
    </row>
    <row r="94" spans="1:11" ht="14" x14ac:dyDescent="0.3">
      <c r="A94" s="50" t="s">
        <v>221</v>
      </c>
      <c r="B94" s="50" t="s">
        <v>221</v>
      </c>
      <c r="C94" s="50" t="s">
        <v>221</v>
      </c>
      <c r="D94" s="50" t="s">
        <v>221</v>
      </c>
      <c r="E94" s="50" t="s">
        <v>221</v>
      </c>
      <c r="F94" s="50" t="s">
        <v>221</v>
      </c>
      <c r="G94" s="50" t="s">
        <v>221</v>
      </c>
      <c r="H94" s="50" t="s">
        <v>221</v>
      </c>
      <c r="I94" s="50" t="s">
        <v>221</v>
      </c>
      <c r="J94" s="50" t="s">
        <v>221</v>
      </c>
      <c r="K94" s="50" t="s">
        <v>221</v>
      </c>
    </row>
    <row r="95" spans="1:11" ht="14" x14ac:dyDescent="0.3">
      <c r="A95" s="50" t="s">
        <v>221</v>
      </c>
      <c r="B95" s="50" t="s">
        <v>221</v>
      </c>
      <c r="C95" s="50" t="s">
        <v>221</v>
      </c>
      <c r="D95" s="50" t="s">
        <v>221</v>
      </c>
      <c r="E95" s="50" t="s">
        <v>221</v>
      </c>
      <c r="F95" s="50" t="s">
        <v>221</v>
      </c>
      <c r="G95" s="50" t="s">
        <v>221</v>
      </c>
      <c r="H95" s="50" t="s">
        <v>221</v>
      </c>
      <c r="I95" s="50" t="s">
        <v>221</v>
      </c>
      <c r="J95" s="50" t="s">
        <v>221</v>
      </c>
      <c r="K95" s="50" t="s">
        <v>221</v>
      </c>
    </row>
    <row r="96" spans="1:11" ht="14" x14ac:dyDescent="0.3">
      <c r="A96" s="50" t="s">
        <v>221</v>
      </c>
      <c r="B96" s="50" t="s">
        <v>221</v>
      </c>
      <c r="C96" s="50" t="s">
        <v>221</v>
      </c>
      <c r="D96" s="50" t="s">
        <v>221</v>
      </c>
      <c r="E96" s="50" t="s">
        <v>221</v>
      </c>
      <c r="F96" s="50" t="s">
        <v>221</v>
      </c>
      <c r="G96" s="50" t="s">
        <v>221</v>
      </c>
      <c r="H96" s="50" t="s">
        <v>221</v>
      </c>
      <c r="I96" s="50" t="s">
        <v>221</v>
      </c>
      <c r="J96" s="50" t="s">
        <v>221</v>
      </c>
      <c r="K96" s="50" t="s">
        <v>221</v>
      </c>
    </row>
    <row r="97" spans="1:11" ht="14" x14ac:dyDescent="0.3">
      <c r="A97" s="50" t="s">
        <v>221</v>
      </c>
      <c r="B97" s="50" t="s">
        <v>221</v>
      </c>
      <c r="C97" s="50" t="s">
        <v>221</v>
      </c>
      <c r="D97" s="50" t="s">
        <v>221</v>
      </c>
      <c r="E97" s="50" t="s">
        <v>221</v>
      </c>
      <c r="F97" s="50" t="s">
        <v>221</v>
      </c>
      <c r="G97" s="50" t="s">
        <v>221</v>
      </c>
      <c r="H97" s="50" t="s">
        <v>221</v>
      </c>
      <c r="I97" s="50" t="s">
        <v>221</v>
      </c>
      <c r="J97" s="50" t="s">
        <v>221</v>
      </c>
      <c r="K97" s="50" t="s">
        <v>221</v>
      </c>
    </row>
    <row r="98" spans="1:11" ht="14" x14ac:dyDescent="0.3">
      <c r="A98" s="50" t="s">
        <v>221</v>
      </c>
      <c r="B98" s="50" t="s">
        <v>221</v>
      </c>
      <c r="C98" s="50" t="s">
        <v>221</v>
      </c>
      <c r="D98" s="50" t="s">
        <v>221</v>
      </c>
      <c r="E98" s="50" t="s">
        <v>221</v>
      </c>
      <c r="F98" s="50" t="s">
        <v>221</v>
      </c>
      <c r="G98" s="50" t="s">
        <v>221</v>
      </c>
      <c r="H98" s="50" t="s">
        <v>221</v>
      </c>
      <c r="I98" s="50" t="s">
        <v>221</v>
      </c>
      <c r="J98" s="50" t="s">
        <v>221</v>
      </c>
      <c r="K98" s="50" t="s">
        <v>221</v>
      </c>
    </row>
    <row r="99" spans="1:11" ht="14" x14ac:dyDescent="0.3">
      <c r="A99" s="50" t="s">
        <v>221</v>
      </c>
      <c r="B99" s="50" t="s">
        <v>221</v>
      </c>
      <c r="C99" s="50" t="s">
        <v>221</v>
      </c>
      <c r="D99" s="50" t="s">
        <v>221</v>
      </c>
      <c r="E99" s="50" t="s">
        <v>221</v>
      </c>
      <c r="F99" s="50" t="s">
        <v>221</v>
      </c>
      <c r="G99" s="50" t="s">
        <v>221</v>
      </c>
      <c r="H99" s="50" t="s">
        <v>221</v>
      </c>
      <c r="I99" s="50" t="s">
        <v>221</v>
      </c>
      <c r="J99" s="50" t="s">
        <v>221</v>
      </c>
      <c r="K99" s="50" t="s">
        <v>221</v>
      </c>
    </row>
    <row r="100" spans="1:11" ht="14" x14ac:dyDescent="0.3">
      <c r="A100" s="50" t="s">
        <v>221</v>
      </c>
      <c r="B100" s="50" t="s">
        <v>221</v>
      </c>
      <c r="C100" s="50" t="s">
        <v>221</v>
      </c>
      <c r="D100" s="50" t="s">
        <v>221</v>
      </c>
      <c r="E100" s="50" t="s">
        <v>221</v>
      </c>
      <c r="F100" s="50" t="s">
        <v>221</v>
      </c>
      <c r="G100" s="50" t="s">
        <v>221</v>
      </c>
      <c r="H100" s="50" t="s">
        <v>221</v>
      </c>
      <c r="I100" s="50" t="s">
        <v>221</v>
      </c>
      <c r="J100" s="50" t="s">
        <v>221</v>
      </c>
      <c r="K100" s="50" t="s">
        <v>221</v>
      </c>
    </row>
    <row r="101" spans="1:11" ht="14" x14ac:dyDescent="0.3">
      <c r="A101" s="50" t="s">
        <v>221</v>
      </c>
      <c r="B101" s="50" t="s">
        <v>221</v>
      </c>
      <c r="C101" s="50" t="s">
        <v>221</v>
      </c>
      <c r="D101" s="50" t="s">
        <v>221</v>
      </c>
      <c r="E101" s="50" t="s">
        <v>221</v>
      </c>
      <c r="F101" s="50" t="s">
        <v>221</v>
      </c>
      <c r="G101" s="50" t="s">
        <v>221</v>
      </c>
      <c r="H101" s="50" t="s">
        <v>221</v>
      </c>
      <c r="I101" s="50" t="s">
        <v>221</v>
      </c>
      <c r="J101" s="50" t="s">
        <v>221</v>
      </c>
      <c r="K101" s="50" t="s">
        <v>221</v>
      </c>
    </row>
    <row r="102" spans="1:11" ht="14" x14ac:dyDescent="0.3">
      <c r="A102" s="50" t="s">
        <v>221</v>
      </c>
      <c r="B102" s="50" t="s">
        <v>221</v>
      </c>
      <c r="C102" s="50" t="s">
        <v>221</v>
      </c>
      <c r="D102" s="50" t="s">
        <v>221</v>
      </c>
      <c r="E102" s="50" t="s">
        <v>221</v>
      </c>
      <c r="F102" s="50" t="s">
        <v>221</v>
      </c>
      <c r="G102" s="50" t="s">
        <v>221</v>
      </c>
      <c r="H102" s="50" t="s">
        <v>221</v>
      </c>
      <c r="I102" s="50" t="s">
        <v>221</v>
      </c>
      <c r="J102" s="50" t="s">
        <v>221</v>
      </c>
      <c r="K102" s="50" t="s">
        <v>221</v>
      </c>
    </row>
    <row r="103" spans="1:11" ht="14" x14ac:dyDescent="0.3">
      <c r="A103" s="50" t="s">
        <v>221</v>
      </c>
      <c r="B103" s="50" t="s">
        <v>221</v>
      </c>
      <c r="C103" s="50" t="s">
        <v>221</v>
      </c>
      <c r="D103" s="50" t="s">
        <v>221</v>
      </c>
      <c r="E103" s="50" t="s">
        <v>221</v>
      </c>
      <c r="F103" s="50" t="s">
        <v>221</v>
      </c>
      <c r="G103" s="50" t="s">
        <v>221</v>
      </c>
      <c r="H103" s="50" t="s">
        <v>221</v>
      </c>
      <c r="I103" s="50" t="s">
        <v>221</v>
      </c>
      <c r="J103" s="50" t="s">
        <v>221</v>
      </c>
      <c r="K103" s="50" t="s">
        <v>221</v>
      </c>
    </row>
    <row r="104" spans="1:11" ht="14" x14ac:dyDescent="0.3">
      <c r="A104" s="50" t="s">
        <v>221</v>
      </c>
      <c r="B104" s="50" t="s">
        <v>221</v>
      </c>
      <c r="C104" s="50" t="s">
        <v>221</v>
      </c>
      <c r="D104" s="50" t="s">
        <v>221</v>
      </c>
      <c r="E104" s="50" t="s">
        <v>221</v>
      </c>
      <c r="F104" s="50" t="s">
        <v>221</v>
      </c>
      <c r="G104" s="50" t="s">
        <v>221</v>
      </c>
      <c r="H104" s="50" t="s">
        <v>221</v>
      </c>
      <c r="I104" s="50" t="s">
        <v>221</v>
      </c>
      <c r="J104" s="50" t="s">
        <v>221</v>
      </c>
      <c r="K104" s="50" t="s">
        <v>221</v>
      </c>
    </row>
    <row r="105" spans="1:11" ht="14" x14ac:dyDescent="0.3">
      <c r="A105" s="50" t="s">
        <v>221</v>
      </c>
      <c r="B105" s="50" t="s">
        <v>221</v>
      </c>
      <c r="C105" s="50" t="s">
        <v>221</v>
      </c>
      <c r="D105" s="50" t="s">
        <v>221</v>
      </c>
      <c r="E105" s="50" t="s">
        <v>221</v>
      </c>
      <c r="F105" s="50" t="s">
        <v>221</v>
      </c>
      <c r="G105" s="50" t="s">
        <v>221</v>
      </c>
      <c r="H105" s="50" t="s">
        <v>221</v>
      </c>
      <c r="I105" s="50" t="s">
        <v>221</v>
      </c>
      <c r="J105" s="50" t="s">
        <v>221</v>
      </c>
      <c r="K105" s="50" t="s">
        <v>221</v>
      </c>
    </row>
    <row r="106" spans="1:11" ht="14" x14ac:dyDescent="0.3">
      <c r="A106" s="50" t="s">
        <v>221</v>
      </c>
      <c r="B106" s="50" t="s">
        <v>221</v>
      </c>
      <c r="C106" s="50" t="s">
        <v>221</v>
      </c>
      <c r="D106" s="50" t="s">
        <v>221</v>
      </c>
      <c r="E106" s="50" t="s">
        <v>221</v>
      </c>
      <c r="F106" s="50" t="s">
        <v>221</v>
      </c>
      <c r="G106" s="50" t="s">
        <v>221</v>
      </c>
      <c r="H106" s="50" t="s">
        <v>221</v>
      </c>
      <c r="I106" s="50" t="s">
        <v>221</v>
      </c>
      <c r="J106" s="50" t="s">
        <v>221</v>
      </c>
      <c r="K106" s="50" t="s">
        <v>221</v>
      </c>
    </row>
    <row r="107" spans="1:11" ht="14" x14ac:dyDescent="0.3">
      <c r="A107" s="50" t="s">
        <v>221</v>
      </c>
      <c r="B107" s="50" t="s">
        <v>221</v>
      </c>
      <c r="C107" s="50" t="s">
        <v>221</v>
      </c>
      <c r="D107" s="50" t="s">
        <v>221</v>
      </c>
      <c r="E107" s="50" t="s">
        <v>221</v>
      </c>
      <c r="F107" s="50" t="s">
        <v>221</v>
      </c>
      <c r="G107" s="50" t="s">
        <v>221</v>
      </c>
      <c r="H107" s="50" t="s">
        <v>221</v>
      </c>
      <c r="I107" s="50" t="s">
        <v>221</v>
      </c>
      <c r="J107" s="50" t="s">
        <v>221</v>
      </c>
      <c r="K107" s="50" t="s">
        <v>221</v>
      </c>
    </row>
    <row r="108" spans="1:11" ht="14" x14ac:dyDescent="0.3">
      <c r="A108" s="50" t="s">
        <v>221</v>
      </c>
      <c r="B108" s="50" t="s">
        <v>221</v>
      </c>
      <c r="C108" s="50" t="s">
        <v>221</v>
      </c>
      <c r="D108" s="50" t="s">
        <v>221</v>
      </c>
      <c r="E108" s="50" t="s">
        <v>221</v>
      </c>
      <c r="F108" s="50" t="s">
        <v>221</v>
      </c>
      <c r="G108" s="50" t="s">
        <v>221</v>
      </c>
      <c r="H108" s="50" t="s">
        <v>221</v>
      </c>
      <c r="I108" s="50" t="s">
        <v>221</v>
      </c>
      <c r="J108" s="50" t="s">
        <v>221</v>
      </c>
      <c r="K108" s="50" t="s">
        <v>221</v>
      </c>
    </row>
    <row r="109" spans="1:11" ht="14" x14ac:dyDescent="0.3">
      <c r="A109" s="50" t="s">
        <v>221</v>
      </c>
      <c r="B109" s="50" t="s">
        <v>221</v>
      </c>
      <c r="C109" s="50" t="s">
        <v>221</v>
      </c>
      <c r="D109" s="50" t="s">
        <v>221</v>
      </c>
      <c r="E109" s="50" t="s">
        <v>221</v>
      </c>
      <c r="F109" s="50" t="s">
        <v>221</v>
      </c>
      <c r="G109" s="50" t="s">
        <v>221</v>
      </c>
      <c r="H109" s="50" t="s">
        <v>221</v>
      </c>
      <c r="I109" s="50" t="s">
        <v>221</v>
      </c>
      <c r="J109" s="50" t="s">
        <v>221</v>
      </c>
      <c r="K109" s="50" t="s">
        <v>221</v>
      </c>
    </row>
    <row r="110" spans="1:11" ht="14" x14ac:dyDescent="0.3">
      <c r="A110" s="50" t="s">
        <v>221</v>
      </c>
      <c r="B110" s="50" t="s">
        <v>221</v>
      </c>
      <c r="C110" s="50" t="s">
        <v>221</v>
      </c>
      <c r="D110" s="50" t="s">
        <v>221</v>
      </c>
      <c r="E110" s="50" t="s">
        <v>221</v>
      </c>
      <c r="F110" s="50" t="s">
        <v>221</v>
      </c>
      <c r="G110" s="50" t="s">
        <v>221</v>
      </c>
      <c r="H110" s="50" t="s">
        <v>221</v>
      </c>
      <c r="I110" s="50" t="s">
        <v>221</v>
      </c>
      <c r="J110" s="50" t="s">
        <v>221</v>
      </c>
      <c r="K110" s="50" t="s">
        <v>221</v>
      </c>
    </row>
    <row r="111" spans="1:11" ht="14" x14ac:dyDescent="0.3">
      <c r="A111" s="50" t="s">
        <v>221</v>
      </c>
      <c r="B111" s="50" t="s">
        <v>221</v>
      </c>
      <c r="C111" s="50" t="s">
        <v>221</v>
      </c>
      <c r="D111" s="50" t="s">
        <v>221</v>
      </c>
      <c r="E111" s="50" t="s">
        <v>221</v>
      </c>
      <c r="F111" s="50" t="s">
        <v>221</v>
      </c>
      <c r="G111" s="50" t="s">
        <v>221</v>
      </c>
      <c r="H111" s="50" t="s">
        <v>221</v>
      </c>
      <c r="I111" s="50" t="s">
        <v>221</v>
      </c>
      <c r="J111" s="50" t="s">
        <v>221</v>
      </c>
      <c r="K111" s="50" t="s">
        <v>221</v>
      </c>
    </row>
    <row r="112" spans="1:11" ht="14" x14ac:dyDescent="0.3">
      <c r="A112" s="50" t="s">
        <v>221</v>
      </c>
      <c r="B112" s="50" t="s">
        <v>221</v>
      </c>
      <c r="C112" s="50" t="s">
        <v>221</v>
      </c>
      <c r="D112" s="50" t="s">
        <v>221</v>
      </c>
      <c r="E112" s="50" t="s">
        <v>221</v>
      </c>
      <c r="F112" s="50" t="s">
        <v>221</v>
      </c>
      <c r="G112" s="50" t="s">
        <v>221</v>
      </c>
      <c r="H112" s="50" t="s">
        <v>221</v>
      </c>
      <c r="I112" s="50" t="s">
        <v>221</v>
      </c>
      <c r="J112" s="50" t="s">
        <v>221</v>
      </c>
      <c r="K112" s="50" t="s">
        <v>221</v>
      </c>
    </row>
    <row r="113" spans="1:11" ht="14" x14ac:dyDescent="0.3">
      <c r="A113" s="50" t="s">
        <v>221</v>
      </c>
      <c r="B113" s="50" t="s">
        <v>221</v>
      </c>
      <c r="C113" s="50" t="s">
        <v>221</v>
      </c>
      <c r="D113" s="50" t="s">
        <v>221</v>
      </c>
      <c r="E113" s="50" t="s">
        <v>221</v>
      </c>
      <c r="F113" s="50" t="s">
        <v>221</v>
      </c>
      <c r="G113" s="50" t="s">
        <v>221</v>
      </c>
      <c r="H113" s="50" t="s">
        <v>221</v>
      </c>
      <c r="I113" s="50" t="s">
        <v>221</v>
      </c>
      <c r="J113" s="50" t="s">
        <v>221</v>
      </c>
      <c r="K113" s="50" t="s">
        <v>221</v>
      </c>
    </row>
    <row r="114" spans="1:11" ht="14" x14ac:dyDescent="0.3">
      <c r="A114" s="50" t="s">
        <v>221</v>
      </c>
      <c r="B114" s="50" t="s">
        <v>221</v>
      </c>
      <c r="C114" s="50" t="s">
        <v>221</v>
      </c>
      <c r="D114" s="50" t="s">
        <v>221</v>
      </c>
      <c r="E114" s="50" t="s">
        <v>221</v>
      </c>
      <c r="F114" s="50" t="s">
        <v>221</v>
      </c>
      <c r="G114" s="50" t="s">
        <v>221</v>
      </c>
      <c r="H114" s="50" t="s">
        <v>221</v>
      </c>
      <c r="I114" s="50" t="s">
        <v>221</v>
      </c>
      <c r="J114" s="50" t="s">
        <v>221</v>
      </c>
      <c r="K114" s="50" t="s">
        <v>221</v>
      </c>
    </row>
    <row r="115" spans="1:11" ht="14" x14ac:dyDescent="0.3">
      <c r="A115" s="50" t="s">
        <v>221</v>
      </c>
      <c r="B115" s="50" t="s">
        <v>221</v>
      </c>
      <c r="C115" s="50" t="s">
        <v>221</v>
      </c>
      <c r="D115" s="50" t="s">
        <v>221</v>
      </c>
      <c r="E115" s="50" t="s">
        <v>221</v>
      </c>
      <c r="F115" s="50" t="s">
        <v>221</v>
      </c>
      <c r="G115" s="50" t="s">
        <v>221</v>
      </c>
      <c r="H115" s="50" t="s">
        <v>221</v>
      </c>
      <c r="I115" s="50" t="s">
        <v>221</v>
      </c>
      <c r="J115" s="50" t="s">
        <v>221</v>
      </c>
      <c r="K115" s="50" t="s">
        <v>221</v>
      </c>
    </row>
    <row r="116" spans="1:11" ht="14" x14ac:dyDescent="0.3">
      <c r="A116" s="50" t="s">
        <v>221</v>
      </c>
      <c r="B116" s="50" t="s">
        <v>221</v>
      </c>
      <c r="C116" s="50" t="s">
        <v>221</v>
      </c>
      <c r="D116" s="50" t="s">
        <v>221</v>
      </c>
      <c r="E116" s="50" t="s">
        <v>221</v>
      </c>
      <c r="F116" s="50" t="s">
        <v>221</v>
      </c>
      <c r="G116" s="50" t="s">
        <v>221</v>
      </c>
      <c r="H116" s="50" t="s">
        <v>221</v>
      </c>
      <c r="I116" s="50" t="s">
        <v>221</v>
      </c>
      <c r="J116" s="50" t="s">
        <v>221</v>
      </c>
      <c r="K116" s="50" t="s">
        <v>221</v>
      </c>
    </row>
    <row r="117" spans="1:11" ht="14" x14ac:dyDescent="0.3">
      <c r="A117" s="50" t="s">
        <v>221</v>
      </c>
      <c r="B117" s="50" t="s">
        <v>221</v>
      </c>
      <c r="C117" s="50" t="s">
        <v>221</v>
      </c>
      <c r="D117" s="50" t="s">
        <v>221</v>
      </c>
      <c r="E117" s="50" t="s">
        <v>221</v>
      </c>
      <c r="F117" s="50" t="s">
        <v>221</v>
      </c>
      <c r="G117" s="50" t="s">
        <v>221</v>
      </c>
      <c r="H117" s="50" t="s">
        <v>221</v>
      </c>
      <c r="I117" s="50" t="s">
        <v>221</v>
      </c>
      <c r="J117" s="50" t="s">
        <v>221</v>
      </c>
      <c r="K117" s="50" t="s">
        <v>221</v>
      </c>
    </row>
    <row r="118" spans="1:11" ht="14" x14ac:dyDescent="0.3">
      <c r="A118" s="50" t="s">
        <v>221</v>
      </c>
      <c r="B118" s="50" t="s">
        <v>221</v>
      </c>
      <c r="C118" s="50" t="s">
        <v>221</v>
      </c>
      <c r="D118" s="50" t="s">
        <v>221</v>
      </c>
      <c r="E118" s="50" t="s">
        <v>221</v>
      </c>
      <c r="F118" s="50" t="s">
        <v>221</v>
      </c>
      <c r="G118" s="50" t="s">
        <v>221</v>
      </c>
      <c r="H118" s="50" t="s">
        <v>221</v>
      </c>
      <c r="I118" s="50" t="s">
        <v>221</v>
      </c>
      <c r="J118" s="50" t="s">
        <v>221</v>
      </c>
      <c r="K118" s="50" t="s">
        <v>221</v>
      </c>
    </row>
    <row r="119" spans="1:11" ht="14" x14ac:dyDescent="0.3">
      <c r="A119" s="50" t="s">
        <v>221</v>
      </c>
      <c r="B119" s="50" t="s">
        <v>221</v>
      </c>
      <c r="C119" s="50" t="s">
        <v>221</v>
      </c>
      <c r="D119" s="50" t="s">
        <v>221</v>
      </c>
      <c r="E119" s="50" t="s">
        <v>221</v>
      </c>
      <c r="F119" s="50" t="s">
        <v>221</v>
      </c>
      <c r="G119" s="50" t="s">
        <v>221</v>
      </c>
      <c r="H119" s="50" t="s">
        <v>221</v>
      </c>
      <c r="I119" s="50" t="s">
        <v>221</v>
      </c>
      <c r="J119" s="50" t="s">
        <v>221</v>
      </c>
      <c r="K119" s="50" t="s">
        <v>221</v>
      </c>
    </row>
    <row r="120" spans="1:11" ht="14" x14ac:dyDescent="0.3">
      <c r="A120" s="50" t="s">
        <v>221</v>
      </c>
      <c r="B120" s="50" t="s">
        <v>221</v>
      </c>
      <c r="C120" s="50" t="s">
        <v>221</v>
      </c>
      <c r="D120" s="50" t="s">
        <v>221</v>
      </c>
      <c r="E120" s="50" t="s">
        <v>221</v>
      </c>
      <c r="F120" s="50" t="s">
        <v>221</v>
      </c>
      <c r="G120" s="50" t="s">
        <v>221</v>
      </c>
      <c r="H120" s="50" t="s">
        <v>221</v>
      </c>
      <c r="I120" s="50" t="s">
        <v>221</v>
      </c>
      <c r="J120" s="50" t="s">
        <v>221</v>
      </c>
      <c r="K120" s="50" t="s">
        <v>221</v>
      </c>
    </row>
    <row r="121" spans="1:11" ht="14" x14ac:dyDescent="0.3">
      <c r="A121" s="50" t="s">
        <v>221</v>
      </c>
      <c r="B121" s="50" t="s">
        <v>221</v>
      </c>
      <c r="C121" s="50" t="s">
        <v>221</v>
      </c>
      <c r="D121" s="50" t="s">
        <v>221</v>
      </c>
      <c r="E121" s="50" t="s">
        <v>221</v>
      </c>
      <c r="F121" s="50" t="s">
        <v>221</v>
      </c>
      <c r="G121" s="50" t="s">
        <v>221</v>
      </c>
      <c r="H121" s="50" t="s">
        <v>221</v>
      </c>
      <c r="I121" s="50" t="s">
        <v>221</v>
      </c>
      <c r="J121" s="50" t="s">
        <v>221</v>
      </c>
      <c r="K121" s="50" t="s">
        <v>221</v>
      </c>
    </row>
    <row r="122" spans="1:11" ht="14" x14ac:dyDescent="0.3">
      <c r="A122" s="50" t="s">
        <v>221</v>
      </c>
      <c r="B122" s="50" t="s">
        <v>221</v>
      </c>
      <c r="C122" s="50" t="s">
        <v>221</v>
      </c>
      <c r="D122" s="50" t="s">
        <v>221</v>
      </c>
      <c r="E122" s="50" t="s">
        <v>221</v>
      </c>
      <c r="F122" s="50" t="s">
        <v>221</v>
      </c>
      <c r="G122" s="50" t="s">
        <v>221</v>
      </c>
      <c r="H122" s="50" t="s">
        <v>221</v>
      </c>
      <c r="I122" s="50" t="s">
        <v>221</v>
      </c>
      <c r="J122" s="50" t="s">
        <v>221</v>
      </c>
      <c r="K122" s="50" t="s">
        <v>221</v>
      </c>
    </row>
    <row r="123" spans="1:11" ht="14" x14ac:dyDescent="0.3">
      <c r="A123" s="50" t="s">
        <v>221</v>
      </c>
      <c r="B123" s="50" t="s">
        <v>221</v>
      </c>
      <c r="C123" s="50" t="s">
        <v>221</v>
      </c>
      <c r="D123" s="50" t="s">
        <v>221</v>
      </c>
      <c r="E123" s="50" t="s">
        <v>221</v>
      </c>
      <c r="F123" s="50" t="s">
        <v>221</v>
      </c>
      <c r="G123" s="50" t="s">
        <v>221</v>
      </c>
      <c r="H123" s="50" t="s">
        <v>221</v>
      </c>
      <c r="I123" s="50" t="s">
        <v>221</v>
      </c>
      <c r="J123" s="50" t="s">
        <v>221</v>
      </c>
      <c r="K123" s="50" t="s">
        <v>221</v>
      </c>
    </row>
    <row r="124" spans="1:11" ht="14" x14ac:dyDescent="0.3">
      <c r="A124" s="50" t="s">
        <v>221</v>
      </c>
      <c r="B124" s="50" t="s">
        <v>221</v>
      </c>
      <c r="C124" s="50" t="s">
        <v>221</v>
      </c>
      <c r="D124" s="50" t="s">
        <v>221</v>
      </c>
      <c r="E124" s="50" t="s">
        <v>221</v>
      </c>
      <c r="F124" s="50" t="s">
        <v>221</v>
      </c>
      <c r="G124" s="50" t="s">
        <v>221</v>
      </c>
      <c r="H124" s="50" t="s">
        <v>221</v>
      </c>
      <c r="I124" s="50" t="s">
        <v>221</v>
      </c>
      <c r="J124" s="50" t="s">
        <v>221</v>
      </c>
      <c r="K124" s="50" t="s">
        <v>221</v>
      </c>
    </row>
    <row r="125" spans="1:11" ht="14" x14ac:dyDescent="0.3">
      <c r="A125" s="50" t="s">
        <v>221</v>
      </c>
      <c r="B125" s="50" t="s">
        <v>221</v>
      </c>
      <c r="C125" s="50" t="s">
        <v>221</v>
      </c>
      <c r="D125" s="50" t="s">
        <v>221</v>
      </c>
      <c r="E125" s="50" t="s">
        <v>221</v>
      </c>
      <c r="F125" s="50" t="s">
        <v>221</v>
      </c>
      <c r="G125" s="50" t="s">
        <v>221</v>
      </c>
      <c r="H125" s="50" t="s">
        <v>221</v>
      </c>
      <c r="I125" s="50" t="s">
        <v>221</v>
      </c>
      <c r="J125" s="50" t="s">
        <v>221</v>
      </c>
      <c r="K125" s="50" t="s">
        <v>221</v>
      </c>
    </row>
    <row r="126" spans="1:11" ht="14" x14ac:dyDescent="0.3">
      <c r="A126" s="50" t="s">
        <v>221</v>
      </c>
      <c r="B126" s="50" t="s">
        <v>221</v>
      </c>
      <c r="C126" s="50" t="s">
        <v>221</v>
      </c>
      <c r="D126" s="50" t="s">
        <v>221</v>
      </c>
      <c r="E126" s="50" t="s">
        <v>221</v>
      </c>
      <c r="F126" s="50" t="s">
        <v>221</v>
      </c>
      <c r="G126" s="50" t="s">
        <v>221</v>
      </c>
      <c r="H126" s="50" t="s">
        <v>221</v>
      </c>
      <c r="I126" s="50" t="s">
        <v>221</v>
      </c>
      <c r="J126" s="50" t="s">
        <v>221</v>
      </c>
      <c r="K126" s="50" t="s">
        <v>221</v>
      </c>
    </row>
    <row r="127" spans="1:11" ht="14" x14ac:dyDescent="0.3">
      <c r="A127" s="50" t="s">
        <v>221</v>
      </c>
      <c r="B127" s="50" t="s">
        <v>221</v>
      </c>
      <c r="C127" s="50" t="s">
        <v>221</v>
      </c>
      <c r="D127" s="50" t="s">
        <v>221</v>
      </c>
      <c r="E127" s="50" t="s">
        <v>221</v>
      </c>
      <c r="F127" s="50" t="s">
        <v>221</v>
      </c>
      <c r="G127" s="50" t="s">
        <v>221</v>
      </c>
      <c r="H127" s="50" t="s">
        <v>221</v>
      </c>
      <c r="I127" s="50" t="s">
        <v>221</v>
      </c>
      <c r="J127" s="50" t="s">
        <v>221</v>
      </c>
      <c r="K127" s="50" t="s">
        <v>221</v>
      </c>
    </row>
    <row r="128" spans="1:11" ht="14" x14ac:dyDescent="0.3">
      <c r="A128" s="50" t="s">
        <v>221</v>
      </c>
      <c r="B128" s="50" t="s">
        <v>221</v>
      </c>
      <c r="C128" s="50" t="s">
        <v>221</v>
      </c>
      <c r="D128" s="50" t="s">
        <v>221</v>
      </c>
      <c r="E128" s="50" t="s">
        <v>221</v>
      </c>
      <c r="F128" s="50" t="s">
        <v>221</v>
      </c>
      <c r="G128" s="50" t="s">
        <v>221</v>
      </c>
      <c r="H128" s="50" t="s">
        <v>221</v>
      </c>
      <c r="I128" s="50" t="s">
        <v>221</v>
      </c>
      <c r="J128" s="50" t="s">
        <v>221</v>
      </c>
      <c r="K128" s="50" t="s">
        <v>221</v>
      </c>
    </row>
    <row r="129" spans="1:11" ht="14" x14ac:dyDescent="0.3">
      <c r="A129" s="50" t="s">
        <v>221</v>
      </c>
      <c r="B129" s="50" t="s">
        <v>221</v>
      </c>
      <c r="C129" s="50" t="s">
        <v>221</v>
      </c>
      <c r="D129" s="50" t="s">
        <v>221</v>
      </c>
      <c r="E129" s="50" t="s">
        <v>221</v>
      </c>
      <c r="F129" s="50" t="s">
        <v>221</v>
      </c>
      <c r="G129" s="50" t="s">
        <v>221</v>
      </c>
      <c r="H129" s="50" t="s">
        <v>221</v>
      </c>
      <c r="I129" s="50" t="s">
        <v>221</v>
      </c>
      <c r="J129" s="50" t="s">
        <v>221</v>
      </c>
      <c r="K129" s="50" t="s">
        <v>221</v>
      </c>
    </row>
    <row r="130" spans="1:11" ht="14" x14ac:dyDescent="0.3">
      <c r="A130" s="50" t="s">
        <v>221</v>
      </c>
      <c r="B130" s="50" t="s">
        <v>221</v>
      </c>
      <c r="C130" s="50" t="s">
        <v>221</v>
      </c>
      <c r="D130" s="50" t="s">
        <v>221</v>
      </c>
      <c r="E130" s="50" t="s">
        <v>221</v>
      </c>
      <c r="F130" s="50" t="s">
        <v>221</v>
      </c>
      <c r="G130" s="50" t="s">
        <v>221</v>
      </c>
      <c r="H130" s="50" t="s">
        <v>221</v>
      </c>
      <c r="I130" s="50" t="s">
        <v>221</v>
      </c>
      <c r="J130" s="50" t="s">
        <v>221</v>
      </c>
      <c r="K130" s="50" t="s">
        <v>221</v>
      </c>
    </row>
    <row r="131" spans="1:11" ht="14" x14ac:dyDescent="0.3">
      <c r="A131" s="50" t="s">
        <v>221</v>
      </c>
      <c r="B131" s="50" t="s">
        <v>221</v>
      </c>
      <c r="C131" s="50" t="s">
        <v>221</v>
      </c>
      <c r="D131" s="50" t="s">
        <v>221</v>
      </c>
      <c r="E131" s="50" t="s">
        <v>221</v>
      </c>
      <c r="F131" s="50" t="s">
        <v>221</v>
      </c>
      <c r="G131" s="50" t="s">
        <v>221</v>
      </c>
      <c r="H131" s="50" t="s">
        <v>221</v>
      </c>
      <c r="I131" s="50" t="s">
        <v>221</v>
      </c>
      <c r="J131" s="50" t="s">
        <v>221</v>
      </c>
      <c r="K131" s="50" t="s">
        <v>221</v>
      </c>
    </row>
    <row r="132" spans="1:11" ht="14" x14ac:dyDescent="0.3">
      <c r="A132" s="50" t="s">
        <v>221</v>
      </c>
      <c r="B132" s="50" t="s">
        <v>221</v>
      </c>
      <c r="C132" s="50" t="s">
        <v>221</v>
      </c>
      <c r="D132" s="50" t="s">
        <v>221</v>
      </c>
      <c r="E132" s="50" t="s">
        <v>221</v>
      </c>
      <c r="F132" s="50" t="s">
        <v>221</v>
      </c>
      <c r="G132" s="50" t="s">
        <v>221</v>
      </c>
      <c r="H132" s="50" t="s">
        <v>221</v>
      </c>
      <c r="I132" s="50" t="s">
        <v>221</v>
      </c>
      <c r="J132" s="50" t="s">
        <v>221</v>
      </c>
      <c r="K132" s="50" t="s">
        <v>221</v>
      </c>
    </row>
    <row r="133" spans="1:11" ht="14" x14ac:dyDescent="0.3">
      <c r="A133" s="50" t="s">
        <v>221</v>
      </c>
      <c r="B133" s="50" t="s">
        <v>221</v>
      </c>
      <c r="C133" s="50" t="s">
        <v>221</v>
      </c>
      <c r="D133" s="50" t="s">
        <v>221</v>
      </c>
      <c r="E133" s="50" t="s">
        <v>221</v>
      </c>
      <c r="F133" s="50" t="s">
        <v>221</v>
      </c>
      <c r="G133" s="50" t="s">
        <v>221</v>
      </c>
      <c r="H133" s="50" t="s">
        <v>221</v>
      </c>
      <c r="I133" s="50" t="s">
        <v>221</v>
      </c>
      <c r="J133" s="50" t="s">
        <v>221</v>
      </c>
      <c r="K133" s="50" t="s">
        <v>221</v>
      </c>
    </row>
    <row r="134" spans="1:11" ht="14" x14ac:dyDescent="0.3">
      <c r="A134" s="50" t="s">
        <v>221</v>
      </c>
      <c r="B134" s="50" t="s">
        <v>221</v>
      </c>
      <c r="C134" s="50" t="s">
        <v>221</v>
      </c>
      <c r="D134" s="50" t="s">
        <v>221</v>
      </c>
      <c r="E134" s="50" t="s">
        <v>221</v>
      </c>
      <c r="F134" s="50" t="s">
        <v>221</v>
      </c>
      <c r="G134" s="50" t="s">
        <v>221</v>
      </c>
      <c r="H134" s="50" t="s">
        <v>221</v>
      </c>
      <c r="I134" s="50" t="s">
        <v>221</v>
      </c>
      <c r="J134" s="50" t="s">
        <v>221</v>
      </c>
      <c r="K134" s="50" t="s">
        <v>221</v>
      </c>
    </row>
    <row r="135" spans="1:11" ht="14" x14ac:dyDescent="0.3">
      <c r="A135" s="50" t="s">
        <v>221</v>
      </c>
      <c r="B135" s="50" t="s">
        <v>221</v>
      </c>
      <c r="C135" s="50" t="s">
        <v>221</v>
      </c>
      <c r="D135" s="50" t="s">
        <v>221</v>
      </c>
      <c r="E135" s="50" t="s">
        <v>221</v>
      </c>
      <c r="F135" s="50" t="s">
        <v>221</v>
      </c>
      <c r="G135" s="50" t="s">
        <v>221</v>
      </c>
      <c r="H135" s="50" t="s">
        <v>221</v>
      </c>
      <c r="I135" s="50" t="s">
        <v>221</v>
      </c>
      <c r="J135" s="50" t="s">
        <v>221</v>
      </c>
      <c r="K135" s="50" t="s">
        <v>221</v>
      </c>
    </row>
    <row r="136" spans="1:11" ht="14" x14ac:dyDescent="0.3">
      <c r="A136" s="50" t="s">
        <v>221</v>
      </c>
      <c r="B136" s="50" t="s">
        <v>221</v>
      </c>
      <c r="C136" s="50" t="s">
        <v>221</v>
      </c>
      <c r="D136" s="50" t="s">
        <v>221</v>
      </c>
      <c r="E136" s="50" t="s">
        <v>221</v>
      </c>
      <c r="F136" s="50" t="s">
        <v>221</v>
      </c>
      <c r="G136" s="50" t="s">
        <v>221</v>
      </c>
      <c r="H136" s="50" t="s">
        <v>221</v>
      </c>
      <c r="I136" s="50" t="s">
        <v>221</v>
      </c>
      <c r="J136" s="50" t="s">
        <v>221</v>
      </c>
      <c r="K136" s="50" t="s">
        <v>221</v>
      </c>
    </row>
    <row r="137" spans="1:11" ht="14" x14ac:dyDescent="0.3">
      <c r="A137" s="50" t="s">
        <v>221</v>
      </c>
      <c r="B137" s="50" t="s">
        <v>221</v>
      </c>
      <c r="C137" s="50" t="s">
        <v>221</v>
      </c>
      <c r="D137" s="50" t="s">
        <v>221</v>
      </c>
      <c r="E137" s="50" t="s">
        <v>221</v>
      </c>
      <c r="F137" s="50" t="s">
        <v>221</v>
      </c>
      <c r="G137" s="50" t="s">
        <v>221</v>
      </c>
      <c r="H137" s="50" t="s">
        <v>221</v>
      </c>
      <c r="I137" s="50" t="s">
        <v>221</v>
      </c>
      <c r="J137" s="50" t="s">
        <v>221</v>
      </c>
      <c r="K137" s="50" t="s">
        <v>221</v>
      </c>
    </row>
    <row r="138" spans="1:11" ht="14" x14ac:dyDescent="0.3">
      <c r="A138" s="50" t="s">
        <v>221</v>
      </c>
      <c r="B138" s="50" t="s">
        <v>221</v>
      </c>
      <c r="C138" s="50" t="s">
        <v>221</v>
      </c>
      <c r="D138" s="50" t="s">
        <v>221</v>
      </c>
      <c r="E138" s="50" t="s">
        <v>221</v>
      </c>
      <c r="F138" s="50" t="s">
        <v>221</v>
      </c>
      <c r="G138" s="50" t="s">
        <v>221</v>
      </c>
      <c r="H138" s="50" t="s">
        <v>221</v>
      </c>
      <c r="I138" s="50" t="s">
        <v>221</v>
      </c>
      <c r="J138" s="50" t="s">
        <v>221</v>
      </c>
      <c r="K138" s="50" t="s">
        <v>221</v>
      </c>
    </row>
    <row r="139" spans="1:11" ht="14" x14ac:dyDescent="0.3">
      <c r="A139" s="50" t="s">
        <v>221</v>
      </c>
      <c r="B139" s="50" t="s">
        <v>221</v>
      </c>
      <c r="C139" s="50" t="s">
        <v>221</v>
      </c>
      <c r="D139" s="50" t="s">
        <v>221</v>
      </c>
      <c r="E139" s="50" t="s">
        <v>221</v>
      </c>
      <c r="F139" s="50" t="s">
        <v>221</v>
      </c>
      <c r="G139" s="50" t="s">
        <v>221</v>
      </c>
      <c r="H139" s="50" t="s">
        <v>221</v>
      </c>
      <c r="I139" s="50" t="s">
        <v>221</v>
      </c>
      <c r="J139" s="50" t="s">
        <v>221</v>
      </c>
      <c r="K139" s="50" t="s">
        <v>221</v>
      </c>
    </row>
    <row r="140" spans="1:11" ht="14" x14ac:dyDescent="0.3">
      <c r="A140" s="50" t="s">
        <v>221</v>
      </c>
      <c r="B140" s="50" t="s">
        <v>221</v>
      </c>
      <c r="C140" s="50" t="s">
        <v>221</v>
      </c>
      <c r="D140" s="50" t="s">
        <v>221</v>
      </c>
      <c r="E140" s="50" t="s">
        <v>221</v>
      </c>
      <c r="F140" s="50" t="s">
        <v>221</v>
      </c>
      <c r="G140" s="50" t="s">
        <v>221</v>
      </c>
      <c r="H140" s="50" t="s">
        <v>221</v>
      </c>
      <c r="I140" s="50" t="s">
        <v>221</v>
      </c>
      <c r="J140" s="50" t="s">
        <v>221</v>
      </c>
      <c r="K140" s="50" t="s">
        <v>221</v>
      </c>
    </row>
    <row r="141" spans="1:11" ht="14" x14ac:dyDescent="0.3">
      <c r="A141" s="50" t="s">
        <v>221</v>
      </c>
      <c r="B141" s="50" t="s">
        <v>221</v>
      </c>
      <c r="C141" s="50" t="s">
        <v>221</v>
      </c>
      <c r="D141" s="50" t="s">
        <v>221</v>
      </c>
      <c r="E141" s="50" t="s">
        <v>221</v>
      </c>
      <c r="F141" s="50" t="s">
        <v>221</v>
      </c>
      <c r="G141" s="50" t="s">
        <v>221</v>
      </c>
      <c r="H141" s="50" t="s">
        <v>221</v>
      </c>
      <c r="I141" s="50" t="s">
        <v>221</v>
      </c>
      <c r="J141" s="50" t="s">
        <v>221</v>
      </c>
      <c r="K141" s="50" t="s">
        <v>221</v>
      </c>
    </row>
    <row r="142" spans="1:11" ht="14" x14ac:dyDescent="0.3">
      <c r="A142" s="50" t="s">
        <v>221</v>
      </c>
      <c r="B142" s="50" t="s">
        <v>221</v>
      </c>
      <c r="C142" s="50" t="s">
        <v>221</v>
      </c>
      <c r="D142" s="50" t="s">
        <v>221</v>
      </c>
      <c r="E142" s="50" t="s">
        <v>221</v>
      </c>
      <c r="F142" s="50" t="s">
        <v>221</v>
      </c>
      <c r="G142" s="50" t="s">
        <v>221</v>
      </c>
      <c r="H142" s="50" t="s">
        <v>221</v>
      </c>
      <c r="I142" s="50" t="s">
        <v>221</v>
      </c>
      <c r="J142" s="50" t="s">
        <v>221</v>
      </c>
      <c r="K142" s="50" t="s">
        <v>221</v>
      </c>
    </row>
    <row r="143" spans="1:11" ht="14" x14ac:dyDescent="0.3">
      <c r="A143" s="50" t="s">
        <v>221</v>
      </c>
      <c r="B143" s="50" t="s">
        <v>221</v>
      </c>
      <c r="C143" s="50" t="s">
        <v>221</v>
      </c>
      <c r="D143" s="50" t="s">
        <v>221</v>
      </c>
      <c r="E143" s="50" t="s">
        <v>221</v>
      </c>
      <c r="F143" s="50" t="s">
        <v>221</v>
      </c>
      <c r="G143" s="50" t="s">
        <v>221</v>
      </c>
      <c r="H143" s="50" t="s">
        <v>221</v>
      </c>
      <c r="I143" s="50" t="s">
        <v>221</v>
      </c>
      <c r="J143" s="50" t="s">
        <v>221</v>
      </c>
      <c r="K143" s="50" t="s">
        <v>221</v>
      </c>
    </row>
    <row r="144" spans="1:11" ht="14" x14ac:dyDescent="0.3">
      <c r="A144" s="50" t="s">
        <v>221</v>
      </c>
      <c r="B144" s="50" t="s">
        <v>221</v>
      </c>
      <c r="C144" s="50" t="s">
        <v>221</v>
      </c>
      <c r="D144" s="50" t="s">
        <v>221</v>
      </c>
      <c r="E144" s="50" t="s">
        <v>221</v>
      </c>
      <c r="F144" s="50" t="s">
        <v>221</v>
      </c>
      <c r="G144" s="50" t="s">
        <v>221</v>
      </c>
      <c r="H144" s="50" t="s">
        <v>221</v>
      </c>
      <c r="I144" s="50" t="s">
        <v>221</v>
      </c>
      <c r="J144" s="50" t="s">
        <v>221</v>
      </c>
      <c r="K144" s="50" t="s">
        <v>221</v>
      </c>
    </row>
    <row r="145" spans="1:11" ht="14" x14ac:dyDescent="0.3">
      <c r="A145" s="50" t="s">
        <v>221</v>
      </c>
      <c r="B145" s="50" t="s">
        <v>221</v>
      </c>
      <c r="C145" s="50" t="s">
        <v>221</v>
      </c>
      <c r="D145" s="50" t="s">
        <v>221</v>
      </c>
      <c r="E145" s="50" t="s">
        <v>221</v>
      </c>
      <c r="F145" s="50" t="s">
        <v>221</v>
      </c>
      <c r="G145" s="50" t="s">
        <v>221</v>
      </c>
      <c r="H145" s="50" t="s">
        <v>221</v>
      </c>
      <c r="I145" s="50" t="s">
        <v>221</v>
      </c>
      <c r="J145" s="50" t="s">
        <v>221</v>
      </c>
      <c r="K145" s="50" t="s">
        <v>221</v>
      </c>
    </row>
    <row r="146" spans="1:11" ht="14" x14ac:dyDescent="0.3">
      <c r="A146" s="50" t="s">
        <v>221</v>
      </c>
      <c r="B146" s="50" t="s">
        <v>221</v>
      </c>
      <c r="C146" s="50" t="s">
        <v>221</v>
      </c>
      <c r="D146" s="50" t="s">
        <v>221</v>
      </c>
      <c r="E146" s="50" t="s">
        <v>221</v>
      </c>
      <c r="F146" s="50" t="s">
        <v>221</v>
      </c>
      <c r="G146" s="50" t="s">
        <v>221</v>
      </c>
      <c r="H146" s="50" t="s">
        <v>221</v>
      </c>
      <c r="I146" s="50" t="s">
        <v>221</v>
      </c>
      <c r="J146" s="50" t="s">
        <v>221</v>
      </c>
      <c r="K146" s="50" t="s">
        <v>221</v>
      </c>
    </row>
    <row r="147" spans="1:11" ht="14" x14ac:dyDescent="0.3">
      <c r="A147" s="50" t="s">
        <v>221</v>
      </c>
      <c r="B147" s="50" t="s">
        <v>221</v>
      </c>
      <c r="C147" s="50" t="s">
        <v>221</v>
      </c>
      <c r="D147" s="50" t="s">
        <v>221</v>
      </c>
      <c r="E147" s="50" t="s">
        <v>221</v>
      </c>
      <c r="F147" s="50" t="s">
        <v>221</v>
      </c>
      <c r="G147" s="50" t="s">
        <v>221</v>
      </c>
      <c r="H147" s="50" t="s">
        <v>221</v>
      </c>
      <c r="I147" s="50" t="s">
        <v>221</v>
      </c>
      <c r="J147" s="50" t="s">
        <v>221</v>
      </c>
      <c r="K147" s="50" t="s">
        <v>221</v>
      </c>
    </row>
    <row r="148" spans="1:11" ht="14" x14ac:dyDescent="0.3">
      <c r="A148" s="50" t="s">
        <v>221</v>
      </c>
      <c r="B148" s="50" t="s">
        <v>221</v>
      </c>
      <c r="C148" s="50" t="s">
        <v>221</v>
      </c>
      <c r="D148" s="50" t="s">
        <v>221</v>
      </c>
      <c r="E148" s="50" t="s">
        <v>221</v>
      </c>
      <c r="F148" s="50" t="s">
        <v>221</v>
      </c>
      <c r="G148" s="50" t="s">
        <v>221</v>
      </c>
      <c r="H148" s="50" t="s">
        <v>221</v>
      </c>
      <c r="I148" s="50" t="s">
        <v>221</v>
      </c>
      <c r="J148" s="50" t="s">
        <v>221</v>
      </c>
      <c r="K148" s="50" t="s">
        <v>221</v>
      </c>
    </row>
    <row r="149" spans="1:11" ht="14" x14ac:dyDescent="0.3">
      <c r="A149" s="50" t="s">
        <v>221</v>
      </c>
      <c r="B149" s="50" t="s">
        <v>221</v>
      </c>
      <c r="C149" s="50" t="s">
        <v>221</v>
      </c>
      <c r="D149" s="50" t="s">
        <v>221</v>
      </c>
      <c r="E149" s="50" t="s">
        <v>221</v>
      </c>
      <c r="F149" s="50" t="s">
        <v>221</v>
      </c>
      <c r="G149" s="50" t="s">
        <v>221</v>
      </c>
      <c r="H149" s="50" t="s">
        <v>221</v>
      </c>
      <c r="I149" s="50" t="s">
        <v>221</v>
      </c>
      <c r="J149" s="50" t="s">
        <v>221</v>
      </c>
      <c r="K149" s="50" t="s">
        <v>221</v>
      </c>
    </row>
    <row r="150" spans="1:11" ht="14" x14ac:dyDescent="0.3">
      <c r="A150" s="50" t="s">
        <v>221</v>
      </c>
      <c r="B150" s="50" t="s">
        <v>221</v>
      </c>
      <c r="C150" s="50" t="s">
        <v>221</v>
      </c>
      <c r="D150" s="50" t="s">
        <v>221</v>
      </c>
      <c r="E150" s="50" t="s">
        <v>221</v>
      </c>
      <c r="F150" s="50" t="s">
        <v>221</v>
      </c>
      <c r="G150" s="50" t="s">
        <v>221</v>
      </c>
      <c r="H150" s="50" t="s">
        <v>221</v>
      </c>
      <c r="I150" s="50" t="s">
        <v>221</v>
      </c>
      <c r="J150" s="50" t="s">
        <v>221</v>
      </c>
      <c r="K150" s="50" t="s">
        <v>221</v>
      </c>
    </row>
    <row r="151" spans="1:11" ht="14" x14ac:dyDescent="0.3">
      <c r="A151" s="50" t="s">
        <v>221</v>
      </c>
      <c r="B151" s="50" t="s">
        <v>221</v>
      </c>
      <c r="C151" s="50" t="s">
        <v>221</v>
      </c>
      <c r="D151" s="50" t="s">
        <v>221</v>
      </c>
      <c r="E151" s="50" t="s">
        <v>221</v>
      </c>
      <c r="F151" s="50" t="s">
        <v>221</v>
      </c>
      <c r="G151" s="50" t="s">
        <v>221</v>
      </c>
      <c r="H151" s="50" t="s">
        <v>221</v>
      </c>
      <c r="I151" s="50" t="s">
        <v>221</v>
      </c>
      <c r="J151" s="50" t="s">
        <v>221</v>
      </c>
      <c r="K151" s="50" t="s">
        <v>221</v>
      </c>
    </row>
    <row r="152" spans="1:11" ht="14" x14ac:dyDescent="0.3">
      <c r="A152" s="50" t="s">
        <v>221</v>
      </c>
      <c r="B152" s="50" t="s">
        <v>221</v>
      </c>
      <c r="C152" s="50" t="s">
        <v>221</v>
      </c>
      <c r="D152" s="50" t="s">
        <v>221</v>
      </c>
      <c r="E152" s="50" t="s">
        <v>221</v>
      </c>
      <c r="F152" s="50" t="s">
        <v>221</v>
      </c>
      <c r="G152" s="50" t="s">
        <v>221</v>
      </c>
      <c r="H152" s="50" t="s">
        <v>221</v>
      </c>
      <c r="I152" s="50" t="s">
        <v>221</v>
      </c>
      <c r="J152" s="50" t="s">
        <v>221</v>
      </c>
      <c r="K152" s="50" t="s">
        <v>221</v>
      </c>
    </row>
    <row r="153" spans="1:11" ht="14" x14ac:dyDescent="0.3">
      <c r="A153" s="50" t="s">
        <v>221</v>
      </c>
      <c r="B153" s="50" t="s">
        <v>221</v>
      </c>
      <c r="C153" s="50" t="s">
        <v>221</v>
      </c>
      <c r="D153" s="50" t="s">
        <v>221</v>
      </c>
      <c r="E153" s="50" t="s">
        <v>221</v>
      </c>
      <c r="F153" s="50" t="s">
        <v>221</v>
      </c>
      <c r="G153" s="50" t="s">
        <v>221</v>
      </c>
      <c r="H153" s="50" t="s">
        <v>221</v>
      </c>
      <c r="I153" s="50" t="s">
        <v>221</v>
      </c>
      <c r="J153" s="50" t="s">
        <v>221</v>
      </c>
      <c r="K153" s="50" t="s">
        <v>221</v>
      </c>
    </row>
    <row r="154" spans="1:11" ht="14" x14ac:dyDescent="0.3">
      <c r="A154" s="50" t="s">
        <v>221</v>
      </c>
      <c r="B154" s="50" t="s">
        <v>221</v>
      </c>
      <c r="C154" s="50" t="s">
        <v>221</v>
      </c>
      <c r="D154" s="50" t="s">
        <v>221</v>
      </c>
      <c r="E154" s="50" t="s">
        <v>221</v>
      </c>
      <c r="F154" s="50" t="s">
        <v>221</v>
      </c>
      <c r="G154" s="50" t="s">
        <v>221</v>
      </c>
      <c r="H154" s="50" t="s">
        <v>221</v>
      </c>
      <c r="I154" s="50" t="s">
        <v>221</v>
      </c>
      <c r="J154" s="50" t="s">
        <v>221</v>
      </c>
      <c r="K154" s="50" t="s">
        <v>221</v>
      </c>
    </row>
    <row r="155" spans="1:11" ht="14" x14ac:dyDescent="0.3">
      <c r="A155" s="50" t="s">
        <v>221</v>
      </c>
      <c r="B155" s="50" t="s">
        <v>221</v>
      </c>
      <c r="C155" s="50" t="s">
        <v>221</v>
      </c>
      <c r="D155" s="50" t="s">
        <v>221</v>
      </c>
      <c r="E155" s="50" t="s">
        <v>221</v>
      </c>
      <c r="F155" s="50" t="s">
        <v>221</v>
      </c>
      <c r="G155" s="50" t="s">
        <v>221</v>
      </c>
      <c r="H155" s="50" t="s">
        <v>221</v>
      </c>
      <c r="I155" s="50" t="s">
        <v>221</v>
      </c>
      <c r="J155" s="50" t="s">
        <v>221</v>
      </c>
      <c r="K155" s="50" t="s">
        <v>221</v>
      </c>
    </row>
    <row r="156" spans="1:11" ht="14" x14ac:dyDescent="0.3">
      <c r="A156" s="50" t="s">
        <v>221</v>
      </c>
      <c r="B156" s="50" t="s">
        <v>221</v>
      </c>
      <c r="C156" s="50" t="s">
        <v>221</v>
      </c>
      <c r="D156" s="50" t="s">
        <v>221</v>
      </c>
      <c r="E156" s="50" t="s">
        <v>221</v>
      </c>
      <c r="F156" s="50" t="s">
        <v>221</v>
      </c>
      <c r="G156" s="50" t="s">
        <v>221</v>
      </c>
      <c r="H156" s="50" t="s">
        <v>221</v>
      </c>
      <c r="I156" s="50" t="s">
        <v>221</v>
      </c>
      <c r="J156" s="50" t="s">
        <v>221</v>
      </c>
      <c r="K156" s="50" t="s">
        <v>221</v>
      </c>
    </row>
    <row r="157" spans="1:11" ht="14" x14ac:dyDescent="0.3">
      <c r="A157" s="50" t="s">
        <v>221</v>
      </c>
      <c r="B157" s="50" t="s">
        <v>221</v>
      </c>
      <c r="C157" s="50" t="s">
        <v>221</v>
      </c>
      <c r="D157" s="50" t="s">
        <v>221</v>
      </c>
      <c r="E157" s="50" t="s">
        <v>221</v>
      </c>
      <c r="F157" s="50" t="s">
        <v>221</v>
      </c>
      <c r="G157" s="50" t="s">
        <v>221</v>
      </c>
      <c r="H157" s="50" t="s">
        <v>221</v>
      </c>
      <c r="I157" s="50" t="s">
        <v>221</v>
      </c>
      <c r="J157" s="50" t="s">
        <v>221</v>
      </c>
      <c r="K157" s="50" t="s">
        <v>221</v>
      </c>
    </row>
    <row r="158" spans="1:11" ht="14" x14ac:dyDescent="0.3">
      <c r="A158" s="50" t="s">
        <v>221</v>
      </c>
      <c r="B158" s="50" t="s">
        <v>221</v>
      </c>
      <c r="C158" s="50" t="s">
        <v>221</v>
      </c>
      <c r="D158" s="50" t="s">
        <v>221</v>
      </c>
      <c r="E158" s="50" t="s">
        <v>221</v>
      </c>
      <c r="F158" s="50" t="s">
        <v>221</v>
      </c>
      <c r="G158" s="50" t="s">
        <v>221</v>
      </c>
      <c r="H158" s="50" t="s">
        <v>221</v>
      </c>
      <c r="I158" s="50" t="s">
        <v>221</v>
      </c>
      <c r="J158" s="50" t="s">
        <v>221</v>
      </c>
      <c r="K158" s="50" t="s">
        <v>221</v>
      </c>
    </row>
    <row r="159" spans="1:11" ht="14" x14ac:dyDescent="0.3">
      <c r="A159" s="50" t="s">
        <v>221</v>
      </c>
      <c r="B159" s="50" t="s">
        <v>221</v>
      </c>
      <c r="C159" s="50" t="s">
        <v>221</v>
      </c>
      <c r="D159" s="50" t="s">
        <v>221</v>
      </c>
      <c r="E159" s="50" t="s">
        <v>221</v>
      </c>
      <c r="F159" s="50" t="s">
        <v>221</v>
      </c>
      <c r="G159" s="50" t="s">
        <v>221</v>
      </c>
      <c r="H159" s="50" t="s">
        <v>221</v>
      </c>
      <c r="I159" s="50" t="s">
        <v>221</v>
      </c>
      <c r="J159" s="50" t="s">
        <v>221</v>
      </c>
      <c r="K159" s="50" t="s">
        <v>221</v>
      </c>
    </row>
    <row r="160" spans="1:11" ht="14" x14ac:dyDescent="0.3">
      <c r="A160" s="50" t="s">
        <v>221</v>
      </c>
      <c r="B160" s="50" t="s">
        <v>221</v>
      </c>
      <c r="C160" s="50" t="s">
        <v>221</v>
      </c>
      <c r="D160" s="50" t="s">
        <v>221</v>
      </c>
      <c r="E160" s="50" t="s">
        <v>221</v>
      </c>
      <c r="F160" s="50" t="s">
        <v>221</v>
      </c>
      <c r="G160" s="50" t="s">
        <v>221</v>
      </c>
      <c r="H160" s="50" t="s">
        <v>221</v>
      </c>
      <c r="I160" s="50" t="s">
        <v>221</v>
      </c>
      <c r="J160" s="50" t="s">
        <v>221</v>
      </c>
      <c r="K160" s="50" t="s">
        <v>221</v>
      </c>
    </row>
    <row r="161" spans="1:11" ht="14" x14ac:dyDescent="0.3">
      <c r="A161" s="50" t="s">
        <v>221</v>
      </c>
      <c r="B161" s="50" t="s">
        <v>221</v>
      </c>
      <c r="C161" s="50" t="s">
        <v>221</v>
      </c>
      <c r="D161" s="50" t="s">
        <v>221</v>
      </c>
      <c r="E161" s="50" t="s">
        <v>221</v>
      </c>
      <c r="F161" s="50" t="s">
        <v>221</v>
      </c>
      <c r="G161" s="50" t="s">
        <v>221</v>
      </c>
      <c r="H161" s="50" t="s">
        <v>221</v>
      </c>
      <c r="I161" s="50" t="s">
        <v>221</v>
      </c>
      <c r="J161" s="50" t="s">
        <v>221</v>
      </c>
      <c r="K161" s="50" t="s">
        <v>221</v>
      </c>
    </row>
    <row r="162" spans="1:11" ht="14" x14ac:dyDescent="0.3">
      <c r="A162" s="50" t="s">
        <v>221</v>
      </c>
      <c r="B162" s="50" t="s">
        <v>221</v>
      </c>
      <c r="C162" s="50" t="s">
        <v>221</v>
      </c>
      <c r="D162" s="50" t="s">
        <v>221</v>
      </c>
      <c r="E162" s="50" t="s">
        <v>221</v>
      </c>
      <c r="F162" s="50" t="s">
        <v>221</v>
      </c>
      <c r="G162" s="50" t="s">
        <v>221</v>
      </c>
      <c r="H162" s="50" t="s">
        <v>221</v>
      </c>
      <c r="I162" s="50" t="s">
        <v>221</v>
      </c>
      <c r="J162" s="50" t="s">
        <v>221</v>
      </c>
      <c r="K162" s="50" t="s">
        <v>221</v>
      </c>
    </row>
    <row r="163" spans="1:11" ht="14" x14ac:dyDescent="0.3">
      <c r="A163" s="50" t="s">
        <v>221</v>
      </c>
      <c r="B163" s="50" t="s">
        <v>221</v>
      </c>
      <c r="C163" s="50" t="s">
        <v>221</v>
      </c>
      <c r="D163" s="50" t="s">
        <v>221</v>
      </c>
      <c r="E163" s="50" t="s">
        <v>221</v>
      </c>
      <c r="F163" s="50" t="s">
        <v>221</v>
      </c>
      <c r="G163" s="50" t="s">
        <v>221</v>
      </c>
      <c r="H163" s="50" t="s">
        <v>221</v>
      </c>
      <c r="I163" s="50" t="s">
        <v>221</v>
      </c>
      <c r="J163" s="50" t="s">
        <v>221</v>
      </c>
      <c r="K163" s="50" t="s">
        <v>221</v>
      </c>
    </row>
    <row r="164" spans="1:11" ht="14" x14ac:dyDescent="0.3">
      <c r="A164" s="50" t="s">
        <v>221</v>
      </c>
      <c r="B164" s="50" t="s">
        <v>221</v>
      </c>
      <c r="C164" s="50" t="s">
        <v>221</v>
      </c>
      <c r="D164" s="50" t="s">
        <v>221</v>
      </c>
      <c r="E164" s="50" t="s">
        <v>221</v>
      </c>
      <c r="F164" s="50" t="s">
        <v>221</v>
      </c>
      <c r="G164" s="50" t="s">
        <v>221</v>
      </c>
      <c r="H164" s="50" t="s">
        <v>221</v>
      </c>
      <c r="I164" s="50" t="s">
        <v>221</v>
      </c>
      <c r="J164" s="50" t="s">
        <v>221</v>
      </c>
      <c r="K164" s="50" t="s">
        <v>221</v>
      </c>
    </row>
    <row r="165" spans="1:11" ht="14" x14ac:dyDescent="0.3">
      <c r="A165" s="50" t="s">
        <v>221</v>
      </c>
      <c r="B165" s="50" t="s">
        <v>221</v>
      </c>
      <c r="C165" s="50" t="s">
        <v>221</v>
      </c>
      <c r="D165" s="50" t="s">
        <v>221</v>
      </c>
      <c r="E165" s="50" t="s">
        <v>221</v>
      </c>
      <c r="F165" s="50" t="s">
        <v>221</v>
      </c>
      <c r="G165" s="50" t="s">
        <v>221</v>
      </c>
      <c r="H165" s="50" t="s">
        <v>221</v>
      </c>
      <c r="I165" s="50" t="s">
        <v>221</v>
      </c>
      <c r="J165" s="50" t="s">
        <v>221</v>
      </c>
      <c r="K165" s="50" t="s">
        <v>221</v>
      </c>
    </row>
    <row r="166" spans="1:11" ht="14" x14ac:dyDescent="0.3">
      <c r="A166" s="50" t="s">
        <v>221</v>
      </c>
      <c r="B166" s="50" t="s">
        <v>221</v>
      </c>
      <c r="C166" s="50" t="s">
        <v>221</v>
      </c>
      <c r="D166" s="50" t="s">
        <v>221</v>
      </c>
      <c r="E166" s="50" t="s">
        <v>221</v>
      </c>
      <c r="F166" s="50" t="s">
        <v>221</v>
      </c>
      <c r="G166" s="50" t="s">
        <v>221</v>
      </c>
      <c r="H166" s="50" t="s">
        <v>221</v>
      </c>
      <c r="I166" s="50" t="s">
        <v>221</v>
      </c>
      <c r="J166" s="50" t="s">
        <v>221</v>
      </c>
      <c r="K166" s="50" t="s">
        <v>221</v>
      </c>
    </row>
    <row r="167" spans="1:11" ht="14" x14ac:dyDescent="0.3">
      <c r="A167" s="50" t="s">
        <v>221</v>
      </c>
      <c r="B167" s="50" t="s">
        <v>221</v>
      </c>
      <c r="C167" s="50" t="s">
        <v>221</v>
      </c>
      <c r="D167" s="50" t="s">
        <v>221</v>
      </c>
      <c r="E167" s="50" t="s">
        <v>221</v>
      </c>
      <c r="F167" s="50" t="s">
        <v>221</v>
      </c>
      <c r="G167" s="50" t="s">
        <v>221</v>
      </c>
      <c r="H167" s="50" t="s">
        <v>221</v>
      </c>
      <c r="I167" s="50" t="s">
        <v>221</v>
      </c>
      <c r="J167" s="50" t="s">
        <v>221</v>
      </c>
      <c r="K167" s="50" t="s">
        <v>221</v>
      </c>
    </row>
    <row r="168" spans="1:11" ht="14" x14ac:dyDescent="0.3">
      <c r="A168" s="50" t="s">
        <v>221</v>
      </c>
      <c r="B168" s="50" t="s">
        <v>221</v>
      </c>
      <c r="C168" s="50" t="s">
        <v>221</v>
      </c>
      <c r="D168" s="50" t="s">
        <v>221</v>
      </c>
      <c r="E168" s="50" t="s">
        <v>221</v>
      </c>
      <c r="F168" s="50" t="s">
        <v>221</v>
      </c>
      <c r="G168" s="50" t="s">
        <v>221</v>
      </c>
      <c r="H168" s="50" t="s">
        <v>221</v>
      </c>
      <c r="I168" s="50" t="s">
        <v>221</v>
      </c>
      <c r="J168" s="50" t="s">
        <v>221</v>
      </c>
      <c r="K168" s="50" t="s">
        <v>221</v>
      </c>
    </row>
    <row r="169" spans="1:11" ht="14" x14ac:dyDescent="0.3">
      <c r="A169" s="50" t="s">
        <v>221</v>
      </c>
      <c r="B169" s="50" t="s">
        <v>221</v>
      </c>
      <c r="C169" s="50" t="s">
        <v>221</v>
      </c>
      <c r="D169" s="50" t="s">
        <v>221</v>
      </c>
      <c r="E169" s="50" t="s">
        <v>221</v>
      </c>
      <c r="F169" s="50" t="s">
        <v>221</v>
      </c>
      <c r="G169" s="50" t="s">
        <v>221</v>
      </c>
      <c r="H169" s="50" t="s">
        <v>221</v>
      </c>
      <c r="I169" s="50" t="s">
        <v>221</v>
      </c>
      <c r="J169" s="50" t="s">
        <v>221</v>
      </c>
      <c r="K169" s="50" t="s">
        <v>221</v>
      </c>
    </row>
    <row r="170" spans="1:11" ht="14" x14ac:dyDescent="0.3">
      <c r="A170" s="50" t="s">
        <v>221</v>
      </c>
      <c r="B170" s="50" t="s">
        <v>221</v>
      </c>
      <c r="C170" s="50" t="s">
        <v>221</v>
      </c>
      <c r="D170" s="50" t="s">
        <v>221</v>
      </c>
      <c r="E170" s="50" t="s">
        <v>221</v>
      </c>
      <c r="F170" s="50" t="s">
        <v>221</v>
      </c>
      <c r="G170" s="50" t="s">
        <v>221</v>
      </c>
      <c r="H170" s="50" t="s">
        <v>221</v>
      </c>
      <c r="I170" s="50" t="s">
        <v>221</v>
      </c>
      <c r="J170" s="50" t="s">
        <v>221</v>
      </c>
      <c r="K170" s="50" t="s">
        <v>221</v>
      </c>
    </row>
    <row r="171" spans="1:11" ht="14" x14ac:dyDescent="0.3">
      <c r="A171" s="50" t="s">
        <v>221</v>
      </c>
      <c r="B171" s="50" t="s">
        <v>221</v>
      </c>
      <c r="C171" s="50" t="s">
        <v>221</v>
      </c>
      <c r="D171" s="50" t="s">
        <v>221</v>
      </c>
      <c r="E171" s="50" t="s">
        <v>221</v>
      </c>
      <c r="F171" s="50" t="s">
        <v>221</v>
      </c>
      <c r="G171" s="50" t="s">
        <v>221</v>
      </c>
      <c r="H171" s="50" t="s">
        <v>221</v>
      </c>
      <c r="I171" s="50" t="s">
        <v>221</v>
      </c>
      <c r="J171" s="50" t="s">
        <v>221</v>
      </c>
      <c r="K171" s="50" t="s">
        <v>221</v>
      </c>
    </row>
    <row r="172" spans="1:11" ht="14" x14ac:dyDescent="0.3">
      <c r="A172" s="50" t="s">
        <v>221</v>
      </c>
      <c r="B172" s="50" t="s">
        <v>221</v>
      </c>
      <c r="C172" s="50" t="s">
        <v>221</v>
      </c>
      <c r="D172" s="50" t="s">
        <v>221</v>
      </c>
      <c r="E172" s="50" t="s">
        <v>221</v>
      </c>
      <c r="F172" s="50" t="s">
        <v>221</v>
      </c>
      <c r="G172" s="50" t="s">
        <v>221</v>
      </c>
      <c r="H172" s="50" t="s">
        <v>221</v>
      </c>
      <c r="I172" s="50" t="s">
        <v>221</v>
      </c>
      <c r="J172" s="50" t="s">
        <v>221</v>
      </c>
      <c r="K172" s="50" t="s">
        <v>221</v>
      </c>
    </row>
    <row r="173" spans="1:11" ht="14" x14ac:dyDescent="0.3">
      <c r="A173" s="50" t="s">
        <v>221</v>
      </c>
      <c r="B173" s="50" t="s">
        <v>221</v>
      </c>
      <c r="C173" s="50" t="s">
        <v>221</v>
      </c>
      <c r="D173" s="50" t="s">
        <v>221</v>
      </c>
      <c r="E173" s="50" t="s">
        <v>221</v>
      </c>
      <c r="F173" s="50" t="s">
        <v>221</v>
      </c>
      <c r="G173" s="50" t="s">
        <v>221</v>
      </c>
      <c r="H173" s="50" t="s">
        <v>221</v>
      </c>
      <c r="I173" s="50" t="s">
        <v>221</v>
      </c>
      <c r="J173" s="50" t="s">
        <v>221</v>
      </c>
      <c r="K173" s="50" t="s">
        <v>221</v>
      </c>
    </row>
    <row r="174" spans="1:11" ht="14" x14ac:dyDescent="0.3">
      <c r="A174" s="50" t="s">
        <v>221</v>
      </c>
      <c r="B174" s="50" t="s">
        <v>221</v>
      </c>
      <c r="C174" s="50" t="s">
        <v>221</v>
      </c>
      <c r="D174" s="50" t="s">
        <v>221</v>
      </c>
      <c r="E174" s="50" t="s">
        <v>221</v>
      </c>
      <c r="F174" s="50" t="s">
        <v>221</v>
      </c>
      <c r="G174" s="50" t="s">
        <v>221</v>
      </c>
      <c r="H174" s="50" t="s">
        <v>221</v>
      </c>
      <c r="I174" s="50" t="s">
        <v>221</v>
      </c>
      <c r="J174" s="50" t="s">
        <v>221</v>
      </c>
      <c r="K174" s="50" t="s">
        <v>221</v>
      </c>
    </row>
    <row r="175" spans="1:11" ht="14" x14ac:dyDescent="0.3">
      <c r="A175" s="50" t="s">
        <v>221</v>
      </c>
      <c r="B175" s="50" t="s">
        <v>221</v>
      </c>
      <c r="C175" s="50" t="s">
        <v>221</v>
      </c>
      <c r="D175" s="50" t="s">
        <v>221</v>
      </c>
      <c r="E175" s="50" t="s">
        <v>221</v>
      </c>
      <c r="F175" s="50" t="s">
        <v>221</v>
      </c>
      <c r="G175" s="50" t="s">
        <v>221</v>
      </c>
      <c r="H175" s="50" t="s">
        <v>221</v>
      </c>
      <c r="I175" s="50" t="s">
        <v>221</v>
      </c>
      <c r="J175" s="50" t="s">
        <v>221</v>
      </c>
      <c r="K175" s="50" t="s">
        <v>221</v>
      </c>
    </row>
    <row r="176" spans="1:11" ht="14" x14ac:dyDescent="0.3">
      <c r="A176" s="50" t="s">
        <v>221</v>
      </c>
      <c r="B176" s="50" t="s">
        <v>221</v>
      </c>
      <c r="C176" s="50" t="s">
        <v>221</v>
      </c>
      <c r="D176" s="50" t="s">
        <v>221</v>
      </c>
      <c r="E176" s="50" t="s">
        <v>221</v>
      </c>
      <c r="F176" s="50" t="s">
        <v>221</v>
      </c>
      <c r="G176" s="50" t="s">
        <v>221</v>
      </c>
      <c r="H176" s="50" t="s">
        <v>221</v>
      </c>
      <c r="I176" s="50" t="s">
        <v>221</v>
      </c>
      <c r="J176" s="50" t="s">
        <v>221</v>
      </c>
      <c r="K176" s="50" t="s">
        <v>221</v>
      </c>
    </row>
    <row r="177" spans="1:11" ht="14" x14ac:dyDescent="0.3">
      <c r="A177" s="50" t="s">
        <v>221</v>
      </c>
      <c r="B177" s="50" t="s">
        <v>221</v>
      </c>
      <c r="C177" s="50" t="s">
        <v>221</v>
      </c>
      <c r="D177" s="50" t="s">
        <v>221</v>
      </c>
      <c r="E177" s="50" t="s">
        <v>221</v>
      </c>
      <c r="F177" s="50" t="s">
        <v>221</v>
      </c>
      <c r="G177" s="50" t="s">
        <v>221</v>
      </c>
      <c r="H177" s="50" t="s">
        <v>221</v>
      </c>
      <c r="I177" s="50" t="s">
        <v>221</v>
      </c>
      <c r="J177" s="50" t="s">
        <v>221</v>
      </c>
      <c r="K177" s="50" t="s">
        <v>221</v>
      </c>
    </row>
    <row r="178" spans="1:11" ht="14" x14ac:dyDescent="0.3">
      <c r="A178" s="50" t="s">
        <v>221</v>
      </c>
      <c r="B178" s="50" t="s">
        <v>221</v>
      </c>
      <c r="C178" s="50" t="s">
        <v>221</v>
      </c>
      <c r="D178" s="50" t="s">
        <v>221</v>
      </c>
      <c r="E178" s="50" t="s">
        <v>221</v>
      </c>
      <c r="F178" s="50" t="s">
        <v>221</v>
      </c>
      <c r="G178" s="50" t="s">
        <v>221</v>
      </c>
      <c r="H178" s="50" t="s">
        <v>221</v>
      </c>
      <c r="I178" s="50" t="s">
        <v>221</v>
      </c>
      <c r="J178" s="50" t="s">
        <v>221</v>
      </c>
      <c r="K178" s="50" t="s">
        <v>221</v>
      </c>
    </row>
    <row r="179" spans="1:11" ht="14" x14ac:dyDescent="0.3">
      <c r="A179" s="50" t="s">
        <v>221</v>
      </c>
      <c r="B179" s="50" t="s">
        <v>221</v>
      </c>
      <c r="C179" s="50" t="s">
        <v>221</v>
      </c>
      <c r="D179" s="50" t="s">
        <v>221</v>
      </c>
      <c r="E179" s="50" t="s">
        <v>221</v>
      </c>
      <c r="F179" s="50" t="s">
        <v>221</v>
      </c>
      <c r="G179" s="50" t="s">
        <v>221</v>
      </c>
      <c r="H179" s="50" t="s">
        <v>221</v>
      </c>
      <c r="I179" s="50" t="s">
        <v>221</v>
      </c>
      <c r="J179" s="50" t="s">
        <v>221</v>
      </c>
      <c r="K179" s="50" t="s">
        <v>221</v>
      </c>
    </row>
    <row r="180" spans="1:11" ht="14" x14ac:dyDescent="0.3">
      <c r="A180" s="50" t="s">
        <v>221</v>
      </c>
      <c r="B180" s="50" t="s">
        <v>221</v>
      </c>
      <c r="C180" s="50" t="s">
        <v>221</v>
      </c>
      <c r="D180" s="50" t="s">
        <v>221</v>
      </c>
      <c r="E180" s="50" t="s">
        <v>221</v>
      </c>
      <c r="F180" s="50" t="s">
        <v>221</v>
      </c>
      <c r="G180" s="50" t="s">
        <v>221</v>
      </c>
      <c r="H180" s="50" t="s">
        <v>221</v>
      </c>
      <c r="I180" s="50" t="s">
        <v>221</v>
      </c>
      <c r="J180" s="50" t="s">
        <v>221</v>
      </c>
      <c r="K180" s="50" t="s">
        <v>221</v>
      </c>
    </row>
    <row r="181" spans="1:11" ht="14" x14ac:dyDescent="0.3">
      <c r="A181" s="50" t="s">
        <v>221</v>
      </c>
      <c r="B181" s="50" t="s">
        <v>221</v>
      </c>
      <c r="C181" s="50" t="s">
        <v>221</v>
      </c>
      <c r="D181" s="50" t="s">
        <v>221</v>
      </c>
      <c r="E181" s="50" t="s">
        <v>221</v>
      </c>
      <c r="F181" s="50" t="s">
        <v>221</v>
      </c>
      <c r="G181" s="50" t="s">
        <v>221</v>
      </c>
      <c r="H181" s="50" t="s">
        <v>221</v>
      </c>
      <c r="I181" s="50" t="s">
        <v>221</v>
      </c>
      <c r="J181" s="50" t="s">
        <v>221</v>
      </c>
      <c r="K181" s="50" t="s">
        <v>221</v>
      </c>
    </row>
    <row r="182" spans="1:11" ht="14" x14ac:dyDescent="0.3">
      <c r="A182" s="50" t="s">
        <v>221</v>
      </c>
      <c r="B182" s="50" t="s">
        <v>221</v>
      </c>
      <c r="C182" s="50" t="s">
        <v>221</v>
      </c>
      <c r="D182" s="50" t="s">
        <v>221</v>
      </c>
      <c r="E182" s="50" t="s">
        <v>221</v>
      </c>
      <c r="F182" s="50" t="s">
        <v>221</v>
      </c>
      <c r="G182" s="50" t="s">
        <v>221</v>
      </c>
      <c r="H182" s="50" t="s">
        <v>221</v>
      </c>
      <c r="I182" s="50" t="s">
        <v>221</v>
      </c>
      <c r="J182" s="50" t="s">
        <v>221</v>
      </c>
      <c r="K182" s="50" t="s">
        <v>221</v>
      </c>
    </row>
    <row r="183" spans="1:11" ht="14" x14ac:dyDescent="0.3">
      <c r="A183" s="50" t="s">
        <v>221</v>
      </c>
      <c r="B183" s="50" t="s">
        <v>221</v>
      </c>
      <c r="C183" s="50" t="s">
        <v>221</v>
      </c>
      <c r="D183" s="50" t="s">
        <v>221</v>
      </c>
      <c r="E183" s="50" t="s">
        <v>221</v>
      </c>
      <c r="F183" s="50" t="s">
        <v>221</v>
      </c>
      <c r="G183" s="50" t="s">
        <v>221</v>
      </c>
      <c r="H183" s="50" t="s">
        <v>221</v>
      </c>
      <c r="I183" s="50" t="s">
        <v>221</v>
      </c>
      <c r="J183" s="50" t="s">
        <v>221</v>
      </c>
      <c r="K183" s="50" t="s">
        <v>221</v>
      </c>
    </row>
    <row r="184" spans="1:11" ht="14" x14ac:dyDescent="0.3">
      <c r="A184" s="50" t="s">
        <v>221</v>
      </c>
      <c r="B184" s="50" t="s">
        <v>221</v>
      </c>
      <c r="C184" s="50" t="s">
        <v>221</v>
      </c>
      <c r="D184" s="50" t="s">
        <v>221</v>
      </c>
      <c r="E184" s="50" t="s">
        <v>221</v>
      </c>
      <c r="F184" s="50" t="s">
        <v>221</v>
      </c>
      <c r="G184" s="50" t="s">
        <v>221</v>
      </c>
      <c r="H184" s="50" t="s">
        <v>221</v>
      </c>
      <c r="I184" s="50" t="s">
        <v>221</v>
      </c>
      <c r="J184" s="50" t="s">
        <v>221</v>
      </c>
      <c r="K184" s="50" t="s">
        <v>221</v>
      </c>
    </row>
    <row r="185" spans="1:11" ht="14" x14ac:dyDescent="0.3">
      <c r="A185" s="50" t="s">
        <v>221</v>
      </c>
      <c r="B185" s="50" t="s">
        <v>221</v>
      </c>
      <c r="C185" s="50" t="s">
        <v>221</v>
      </c>
      <c r="D185" s="50" t="s">
        <v>221</v>
      </c>
      <c r="E185" s="50" t="s">
        <v>221</v>
      </c>
      <c r="F185" s="50" t="s">
        <v>221</v>
      </c>
      <c r="G185" s="50" t="s">
        <v>221</v>
      </c>
      <c r="H185" s="50" t="s">
        <v>221</v>
      </c>
      <c r="I185" s="50" t="s">
        <v>221</v>
      </c>
      <c r="J185" s="50" t="s">
        <v>221</v>
      </c>
      <c r="K185" s="50" t="s">
        <v>221</v>
      </c>
    </row>
    <row r="186" spans="1:11" ht="14" x14ac:dyDescent="0.3">
      <c r="A186" s="50" t="s">
        <v>221</v>
      </c>
      <c r="B186" s="50" t="s">
        <v>221</v>
      </c>
      <c r="C186" s="50" t="s">
        <v>221</v>
      </c>
      <c r="D186" s="50" t="s">
        <v>221</v>
      </c>
      <c r="E186" s="50" t="s">
        <v>221</v>
      </c>
      <c r="F186" s="50" t="s">
        <v>221</v>
      </c>
      <c r="G186" s="50" t="s">
        <v>221</v>
      </c>
      <c r="H186" s="50" t="s">
        <v>221</v>
      </c>
      <c r="I186" s="50" t="s">
        <v>221</v>
      </c>
      <c r="J186" s="50" t="s">
        <v>221</v>
      </c>
      <c r="K186" s="50" t="s">
        <v>221</v>
      </c>
    </row>
    <row r="187" spans="1:11" ht="14" x14ac:dyDescent="0.3">
      <c r="A187" s="50" t="s">
        <v>221</v>
      </c>
      <c r="B187" s="50" t="s">
        <v>221</v>
      </c>
      <c r="C187" s="50" t="s">
        <v>221</v>
      </c>
      <c r="D187" s="50" t="s">
        <v>221</v>
      </c>
      <c r="E187" s="50" t="s">
        <v>221</v>
      </c>
      <c r="F187" s="50" t="s">
        <v>221</v>
      </c>
      <c r="G187" s="50" t="s">
        <v>221</v>
      </c>
      <c r="H187" s="50" t="s">
        <v>221</v>
      </c>
      <c r="I187" s="50" t="s">
        <v>221</v>
      </c>
      <c r="J187" s="50" t="s">
        <v>221</v>
      </c>
      <c r="K187" s="50" t="s">
        <v>221</v>
      </c>
    </row>
    <row r="188" spans="1:11" ht="14" x14ac:dyDescent="0.3">
      <c r="A188" s="50" t="s">
        <v>221</v>
      </c>
      <c r="B188" s="50" t="s">
        <v>221</v>
      </c>
      <c r="C188" s="50" t="s">
        <v>221</v>
      </c>
      <c r="D188" s="50" t="s">
        <v>221</v>
      </c>
      <c r="E188" s="50" t="s">
        <v>221</v>
      </c>
      <c r="F188" s="50" t="s">
        <v>221</v>
      </c>
      <c r="G188" s="50" t="s">
        <v>221</v>
      </c>
      <c r="H188" s="50" t="s">
        <v>221</v>
      </c>
      <c r="I188" s="50" t="s">
        <v>221</v>
      </c>
      <c r="J188" s="50" t="s">
        <v>221</v>
      </c>
      <c r="K188" s="50" t="s">
        <v>221</v>
      </c>
    </row>
    <row r="189" spans="1:11" ht="14" x14ac:dyDescent="0.3">
      <c r="A189" s="50" t="s">
        <v>221</v>
      </c>
      <c r="B189" s="50" t="s">
        <v>221</v>
      </c>
      <c r="C189" s="50" t="s">
        <v>221</v>
      </c>
      <c r="D189" s="50" t="s">
        <v>221</v>
      </c>
      <c r="E189" s="50" t="s">
        <v>221</v>
      </c>
      <c r="F189" s="50" t="s">
        <v>221</v>
      </c>
      <c r="G189" s="50" t="s">
        <v>221</v>
      </c>
      <c r="H189" s="50" t="s">
        <v>221</v>
      </c>
      <c r="I189" s="50" t="s">
        <v>221</v>
      </c>
      <c r="J189" s="50" t="s">
        <v>221</v>
      </c>
      <c r="K189" s="50" t="s">
        <v>221</v>
      </c>
    </row>
    <row r="190" spans="1:11" ht="14" x14ac:dyDescent="0.3">
      <c r="A190" s="50" t="s">
        <v>221</v>
      </c>
      <c r="B190" s="50" t="s">
        <v>221</v>
      </c>
      <c r="C190" s="50" t="s">
        <v>221</v>
      </c>
      <c r="D190" s="50" t="s">
        <v>221</v>
      </c>
      <c r="E190" s="50" t="s">
        <v>221</v>
      </c>
      <c r="F190" s="50" t="s">
        <v>221</v>
      </c>
      <c r="G190" s="50" t="s">
        <v>221</v>
      </c>
      <c r="H190" s="50" t="s">
        <v>221</v>
      </c>
      <c r="I190" s="50" t="s">
        <v>221</v>
      </c>
      <c r="J190" s="50" t="s">
        <v>221</v>
      </c>
      <c r="K190" s="50" t="s">
        <v>221</v>
      </c>
    </row>
    <row r="191" spans="1:11" ht="14" x14ac:dyDescent="0.3">
      <c r="A191" s="50" t="s">
        <v>221</v>
      </c>
      <c r="B191" s="50" t="s">
        <v>221</v>
      </c>
      <c r="C191" s="50" t="s">
        <v>221</v>
      </c>
      <c r="D191" s="50" t="s">
        <v>221</v>
      </c>
      <c r="E191" s="50" t="s">
        <v>221</v>
      </c>
      <c r="F191" s="50" t="s">
        <v>221</v>
      </c>
      <c r="G191" s="50" t="s">
        <v>221</v>
      </c>
      <c r="H191" s="50" t="s">
        <v>221</v>
      </c>
      <c r="I191" s="50" t="s">
        <v>221</v>
      </c>
      <c r="J191" s="50" t="s">
        <v>221</v>
      </c>
      <c r="K191" s="50" t="s">
        <v>221</v>
      </c>
    </row>
    <row r="192" spans="1:11" ht="14" x14ac:dyDescent="0.3">
      <c r="A192" s="50" t="s">
        <v>221</v>
      </c>
      <c r="B192" s="50" t="s">
        <v>221</v>
      </c>
      <c r="C192" s="50" t="s">
        <v>221</v>
      </c>
      <c r="D192" s="50" t="s">
        <v>221</v>
      </c>
      <c r="E192" s="50" t="s">
        <v>221</v>
      </c>
      <c r="F192" s="50" t="s">
        <v>221</v>
      </c>
      <c r="G192" s="50" t="s">
        <v>221</v>
      </c>
      <c r="H192" s="50" t="s">
        <v>221</v>
      </c>
      <c r="I192" s="50" t="s">
        <v>221</v>
      </c>
      <c r="J192" s="50" t="s">
        <v>221</v>
      </c>
      <c r="K192" s="50" t="s">
        <v>221</v>
      </c>
    </row>
    <row r="193" spans="1:11" ht="14" x14ac:dyDescent="0.3">
      <c r="A193" s="50" t="s">
        <v>221</v>
      </c>
      <c r="B193" s="50" t="s">
        <v>221</v>
      </c>
      <c r="C193" s="50" t="s">
        <v>221</v>
      </c>
      <c r="D193" s="50" t="s">
        <v>221</v>
      </c>
      <c r="E193" s="50" t="s">
        <v>221</v>
      </c>
      <c r="F193" s="50" t="s">
        <v>221</v>
      </c>
      <c r="G193" s="50" t="s">
        <v>221</v>
      </c>
      <c r="H193" s="50" t="s">
        <v>221</v>
      </c>
      <c r="I193" s="50" t="s">
        <v>221</v>
      </c>
      <c r="J193" s="50" t="s">
        <v>221</v>
      </c>
      <c r="K193" s="50" t="s">
        <v>221</v>
      </c>
    </row>
    <row r="194" spans="1:11" ht="14" x14ac:dyDescent="0.3">
      <c r="A194" s="50" t="s">
        <v>221</v>
      </c>
      <c r="B194" s="50" t="s">
        <v>221</v>
      </c>
      <c r="C194" s="50" t="s">
        <v>221</v>
      </c>
      <c r="D194" s="50" t="s">
        <v>221</v>
      </c>
      <c r="E194" s="50" t="s">
        <v>221</v>
      </c>
      <c r="F194" s="50" t="s">
        <v>221</v>
      </c>
      <c r="G194" s="50" t="s">
        <v>221</v>
      </c>
      <c r="H194" s="50" t="s">
        <v>221</v>
      </c>
      <c r="I194" s="50" t="s">
        <v>221</v>
      </c>
      <c r="J194" s="50" t="s">
        <v>221</v>
      </c>
      <c r="K194" s="50" t="s">
        <v>221</v>
      </c>
    </row>
    <row r="195" spans="1:11" ht="14" x14ac:dyDescent="0.3">
      <c r="A195" s="50" t="s">
        <v>221</v>
      </c>
      <c r="B195" s="50" t="s">
        <v>221</v>
      </c>
      <c r="C195" s="50" t="s">
        <v>221</v>
      </c>
      <c r="D195" s="50" t="s">
        <v>221</v>
      </c>
      <c r="E195" s="50" t="s">
        <v>221</v>
      </c>
      <c r="F195" s="50" t="s">
        <v>221</v>
      </c>
      <c r="G195" s="50" t="s">
        <v>221</v>
      </c>
      <c r="H195" s="50" t="s">
        <v>221</v>
      </c>
      <c r="I195" s="50" t="s">
        <v>221</v>
      </c>
      <c r="J195" s="50" t="s">
        <v>221</v>
      </c>
      <c r="K195" s="50" t="s">
        <v>221</v>
      </c>
    </row>
    <row r="196" spans="1:11" ht="14" x14ac:dyDescent="0.3">
      <c r="A196" s="50" t="s">
        <v>221</v>
      </c>
      <c r="B196" s="50" t="s">
        <v>221</v>
      </c>
      <c r="C196" s="50" t="s">
        <v>221</v>
      </c>
      <c r="D196" s="50" t="s">
        <v>221</v>
      </c>
      <c r="E196" s="50" t="s">
        <v>221</v>
      </c>
      <c r="F196" s="50" t="s">
        <v>221</v>
      </c>
      <c r="G196" s="50" t="s">
        <v>221</v>
      </c>
      <c r="H196" s="50" t="s">
        <v>221</v>
      </c>
      <c r="I196" s="50" t="s">
        <v>221</v>
      </c>
      <c r="J196" s="50" t="s">
        <v>221</v>
      </c>
      <c r="K196" s="50" t="s">
        <v>221</v>
      </c>
    </row>
    <row r="197" spans="1:11" ht="14" x14ac:dyDescent="0.3">
      <c r="A197" s="50" t="s">
        <v>221</v>
      </c>
      <c r="B197" s="50" t="s">
        <v>221</v>
      </c>
      <c r="C197" s="50" t="s">
        <v>221</v>
      </c>
      <c r="D197" s="50" t="s">
        <v>221</v>
      </c>
      <c r="E197" s="50" t="s">
        <v>221</v>
      </c>
      <c r="F197" s="50" t="s">
        <v>221</v>
      </c>
      <c r="G197" s="50" t="s">
        <v>221</v>
      </c>
      <c r="H197" s="50" t="s">
        <v>221</v>
      </c>
      <c r="I197" s="50" t="s">
        <v>221</v>
      </c>
      <c r="J197" s="50" t="s">
        <v>221</v>
      </c>
      <c r="K197" s="50" t="s">
        <v>221</v>
      </c>
    </row>
    <row r="198" spans="1:11" ht="14" x14ac:dyDescent="0.3">
      <c r="A198" s="50" t="s">
        <v>221</v>
      </c>
      <c r="B198" s="50" t="s">
        <v>221</v>
      </c>
      <c r="C198" s="50" t="s">
        <v>221</v>
      </c>
      <c r="D198" s="50" t="s">
        <v>221</v>
      </c>
      <c r="E198" s="50" t="s">
        <v>221</v>
      </c>
      <c r="F198" s="50" t="s">
        <v>221</v>
      </c>
      <c r="G198" s="50" t="s">
        <v>221</v>
      </c>
      <c r="H198" s="50" t="s">
        <v>221</v>
      </c>
      <c r="I198" s="50" t="s">
        <v>221</v>
      </c>
      <c r="J198" s="50" t="s">
        <v>221</v>
      </c>
      <c r="K198" s="50" t="s">
        <v>221</v>
      </c>
    </row>
    <row r="199" spans="1:11" ht="14" x14ac:dyDescent="0.3">
      <c r="A199" s="50" t="s">
        <v>221</v>
      </c>
      <c r="B199" s="50" t="s">
        <v>221</v>
      </c>
      <c r="C199" s="50" t="s">
        <v>221</v>
      </c>
      <c r="D199" s="50" t="s">
        <v>221</v>
      </c>
      <c r="E199" s="50" t="s">
        <v>221</v>
      </c>
      <c r="F199" s="50" t="s">
        <v>221</v>
      </c>
      <c r="G199" s="50" t="s">
        <v>221</v>
      </c>
      <c r="H199" s="50" t="s">
        <v>221</v>
      </c>
      <c r="I199" s="50" t="s">
        <v>221</v>
      </c>
      <c r="J199" s="50" t="s">
        <v>221</v>
      </c>
      <c r="K199" s="50" t="s">
        <v>221</v>
      </c>
    </row>
    <row r="200" spans="1:11" ht="14" x14ac:dyDescent="0.3">
      <c r="A200" s="50" t="s">
        <v>221</v>
      </c>
      <c r="B200" s="50" t="s">
        <v>221</v>
      </c>
      <c r="C200" s="50" t="s">
        <v>221</v>
      </c>
      <c r="D200" s="50" t="s">
        <v>221</v>
      </c>
      <c r="E200" s="50" t="s">
        <v>221</v>
      </c>
      <c r="F200" s="50" t="s">
        <v>221</v>
      </c>
      <c r="G200" s="50" t="s">
        <v>221</v>
      </c>
      <c r="H200" s="50" t="s">
        <v>221</v>
      </c>
      <c r="I200" s="50" t="s">
        <v>221</v>
      </c>
      <c r="J200" s="50" t="s">
        <v>221</v>
      </c>
      <c r="K200" s="50" t="s">
        <v>221</v>
      </c>
    </row>
    <row r="201" spans="1:11" ht="14" x14ac:dyDescent="0.3">
      <c r="A201" s="50" t="s">
        <v>221</v>
      </c>
      <c r="B201" s="50" t="s">
        <v>221</v>
      </c>
      <c r="C201" s="50" t="s">
        <v>221</v>
      </c>
      <c r="D201" s="50" t="s">
        <v>221</v>
      </c>
      <c r="E201" s="50" t="s">
        <v>221</v>
      </c>
      <c r="F201" s="50" t="s">
        <v>221</v>
      </c>
      <c r="G201" s="50" t="s">
        <v>221</v>
      </c>
      <c r="H201" s="50" t="s">
        <v>221</v>
      </c>
      <c r="I201" s="50" t="s">
        <v>221</v>
      </c>
      <c r="J201" s="50" t="s">
        <v>221</v>
      </c>
      <c r="K201" s="50" t="s">
        <v>221</v>
      </c>
    </row>
    <row r="202" spans="1:11" ht="14" x14ac:dyDescent="0.3">
      <c r="A202" s="50" t="s">
        <v>221</v>
      </c>
      <c r="B202" s="50" t="s">
        <v>221</v>
      </c>
      <c r="C202" s="50" t="s">
        <v>221</v>
      </c>
      <c r="D202" s="50" t="s">
        <v>221</v>
      </c>
      <c r="E202" s="50" t="s">
        <v>221</v>
      </c>
      <c r="F202" s="50" t="s">
        <v>221</v>
      </c>
      <c r="G202" s="50" t="s">
        <v>221</v>
      </c>
      <c r="H202" s="50" t="s">
        <v>221</v>
      </c>
      <c r="I202" s="50" t="s">
        <v>221</v>
      </c>
      <c r="J202" s="50" t="s">
        <v>221</v>
      </c>
      <c r="K202" s="50" t="s">
        <v>221</v>
      </c>
    </row>
    <row r="203" spans="1:11" ht="14" x14ac:dyDescent="0.3">
      <c r="A203" s="50" t="s">
        <v>221</v>
      </c>
      <c r="B203" s="50" t="s">
        <v>221</v>
      </c>
      <c r="C203" s="50" t="s">
        <v>221</v>
      </c>
      <c r="D203" s="50" t="s">
        <v>221</v>
      </c>
      <c r="E203" s="50" t="s">
        <v>221</v>
      </c>
      <c r="F203" s="50" t="s">
        <v>221</v>
      </c>
      <c r="G203" s="50" t="s">
        <v>221</v>
      </c>
      <c r="H203" s="50" t="s">
        <v>221</v>
      </c>
      <c r="I203" s="50" t="s">
        <v>221</v>
      </c>
      <c r="J203" s="50" t="s">
        <v>221</v>
      </c>
      <c r="K203" s="50" t="s">
        <v>221</v>
      </c>
    </row>
    <row r="204" spans="1:11" ht="14" x14ac:dyDescent="0.3">
      <c r="A204" s="50" t="s">
        <v>221</v>
      </c>
      <c r="B204" s="50" t="s">
        <v>221</v>
      </c>
      <c r="C204" s="50" t="s">
        <v>221</v>
      </c>
      <c r="D204" s="50" t="s">
        <v>221</v>
      </c>
      <c r="E204" s="50" t="s">
        <v>221</v>
      </c>
      <c r="F204" s="50" t="s">
        <v>221</v>
      </c>
      <c r="G204" s="50" t="s">
        <v>221</v>
      </c>
      <c r="H204" s="50" t="s">
        <v>221</v>
      </c>
      <c r="I204" s="50" t="s">
        <v>221</v>
      </c>
      <c r="J204" s="50" t="s">
        <v>221</v>
      </c>
      <c r="K204" s="50" t="s">
        <v>221</v>
      </c>
    </row>
    <row r="205" spans="1:11" ht="14" x14ac:dyDescent="0.3">
      <c r="A205" s="50" t="s">
        <v>221</v>
      </c>
      <c r="B205" s="50" t="s">
        <v>221</v>
      </c>
      <c r="C205" s="50" t="s">
        <v>221</v>
      </c>
      <c r="D205" s="50" t="s">
        <v>221</v>
      </c>
      <c r="E205" s="50" t="s">
        <v>221</v>
      </c>
      <c r="F205" s="50" t="s">
        <v>221</v>
      </c>
      <c r="G205" s="50" t="s">
        <v>221</v>
      </c>
      <c r="H205" s="50" t="s">
        <v>221</v>
      </c>
      <c r="I205" s="50" t="s">
        <v>221</v>
      </c>
      <c r="J205" s="50" t="s">
        <v>221</v>
      </c>
      <c r="K205" s="50" t="s">
        <v>221</v>
      </c>
    </row>
    <row r="206" spans="1:11" ht="14" x14ac:dyDescent="0.3">
      <c r="A206" s="50" t="s">
        <v>221</v>
      </c>
      <c r="B206" s="50" t="s">
        <v>221</v>
      </c>
      <c r="C206" s="50" t="s">
        <v>221</v>
      </c>
      <c r="D206" s="50" t="s">
        <v>221</v>
      </c>
      <c r="E206" s="50" t="s">
        <v>221</v>
      </c>
      <c r="F206" s="50" t="s">
        <v>221</v>
      </c>
      <c r="G206" s="50" t="s">
        <v>221</v>
      </c>
      <c r="H206" s="50" t="s">
        <v>221</v>
      </c>
      <c r="I206" s="50" t="s">
        <v>221</v>
      </c>
      <c r="J206" s="50" t="s">
        <v>221</v>
      </c>
      <c r="K206" s="50" t="s">
        <v>221</v>
      </c>
    </row>
    <row r="207" spans="1:11" ht="14" x14ac:dyDescent="0.3">
      <c r="A207" s="50" t="s">
        <v>221</v>
      </c>
      <c r="B207" s="50" t="s">
        <v>221</v>
      </c>
      <c r="C207" s="50" t="s">
        <v>221</v>
      </c>
      <c r="D207" s="50" t="s">
        <v>221</v>
      </c>
      <c r="E207" s="50" t="s">
        <v>221</v>
      </c>
      <c r="F207" s="50" t="s">
        <v>221</v>
      </c>
      <c r="G207" s="50" t="s">
        <v>221</v>
      </c>
      <c r="H207" s="50" t="s">
        <v>221</v>
      </c>
      <c r="I207" s="50" t="s">
        <v>221</v>
      </c>
      <c r="J207" s="50" t="s">
        <v>221</v>
      </c>
      <c r="K207" s="50" t="s">
        <v>221</v>
      </c>
    </row>
    <row r="208" spans="1:11" ht="14" x14ac:dyDescent="0.3">
      <c r="A208" s="50" t="s">
        <v>221</v>
      </c>
      <c r="B208" s="50" t="s">
        <v>221</v>
      </c>
      <c r="C208" s="50" t="s">
        <v>221</v>
      </c>
      <c r="D208" s="50" t="s">
        <v>221</v>
      </c>
      <c r="E208" s="50" t="s">
        <v>221</v>
      </c>
      <c r="F208" s="50" t="s">
        <v>221</v>
      </c>
      <c r="G208" s="50" t="s">
        <v>221</v>
      </c>
      <c r="H208" s="50" t="s">
        <v>221</v>
      </c>
      <c r="I208" s="50" t="s">
        <v>221</v>
      </c>
      <c r="J208" s="50" t="s">
        <v>221</v>
      </c>
      <c r="K208" s="50" t="s">
        <v>221</v>
      </c>
    </row>
    <row r="209" spans="1:11" ht="14" x14ac:dyDescent="0.3">
      <c r="A209" s="50" t="s">
        <v>221</v>
      </c>
      <c r="B209" s="50" t="s">
        <v>221</v>
      </c>
      <c r="C209" s="50" t="s">
        <v>221</v>
      </c>
      <c r="D209" s="50" t="s">
        <v>221</v>
      </c>
      <c r="E209" s="50" t="s">
        <v>221</v>
      </c>
      <c r="F209" s="50" t="s">
        <v>221</v>
      </c>
      <c r="G209" s="50" t="s">
        <v>221</v>
      </c>
      <c r="H209" s="50" t="s">
        <v>221</v>
      </c>
      <c r="I209" s="50" t="s">
        <v>221</v>
      </c>
      <c r="J209" s="50" t="s">
        <v>221</v>
      </c>
      <c r="K209" s="50" t="s">
        <v>221</v>
      </c>
    </row>
    <row r="210" spans="1:11" ht="14" x14ac:dyDescent="0.3">
      <c r="A210" s="50" t="s">
        <v>221</v>
      </c>
      <c r="B210" s="50" t="s">
        <v>221</v>
      </c>
      <c r="C210" s="50" t="s">
        <v>221</v>
      </c>
      <c r="D210" s="50" t="s">
        <v>221</v>
      </c>
      <c r="E210" s="50" t="s">
        <v>221</v>
      </c>
      <c r="F210" s="50" t="s">
        <v>221</v>
      </c>
      <c r="G210" s="50" t="s">
        <v>221</v>
      </c>
      <c r="H210" s="50" t="s">
        <v>221</v>
      </c>
      <c r="I210" s="50" t="s">
        <v>221</v>
      </c>
      <c r="J210" s="50" t="s">
        <v>221</v>
      </c>
      <c r="K210" s="50" t="s">
        <v>221</v>
      </c>
    </row>
    <row r="211" spans="1:11" ht="14" x14ac:dyDescent="0.3">
      <c r="A211" s="50" t="s">
        <v>221</v>
      </c>
      <c r="B211" s="50" t="s">
        <v>221</v>
      </c>
      <c r="C211" s="50" t="s">
        <v>221</v>
      </c>
      <c r="D211" s="50" t="s">
        <v>221</v>
      </c>
      <c r="E211" s="50" t="s">
        <v>221</v>
      </c>
      <c r="F211" s="50" t="s">
        <v>221</v>
      </c>
      <c r="G211" s="50" t="s">
        <v>221</v>
      </c>
      <c r="H211" s="50" t="s">
        <v>221</v>
      </c>
      <c r="I211" s="50" t="s">
        <v>221</v>
      </c>
      <c r="J211" s="50" t="s">
        <v>221</v>
      </c>
      <c r="K211" s="50" t="s">
        <v>221</v>
      </c>
    </row>
    <row r="212" spans="1:11" ht="14" x14ac:dyDescent="0.3">
      <c r="A212" s="50" t="s">
        <v>221</v>
      </c>
      <c r="B212" s="50" t="s">
        <v>221</v>
      </c>
      <c r="C212" s="50" t="s">
        <v>221</v>
      </c>
      <c r="D212" s="50" t="s">
        <v>221</v>
      </c>
      <c r="E212" s="50" t="s">
        <v>221</v>
      </c>
      <c r="F212" s="50" t="s">
        <v>221</v>
      </c>
      <c r="G212" s="50" t="s">
        <v>221</v>
      </c>
      <c r="H212" s="50" t="s">
        <v>221</v>
      </c>
      <c r="I212" s="50" t="s">
        <v>221</v>
      </c>
      <c r="J212" s="50" t="s">
        <v>221</v>
      </c>
      <c r="K212" s="50" t="s">
        <v>221</v>
      </c>
    </row>
    <row r="213" spans="1:11" ht="14" x14ac:dyDescent="0.3">
      <c r="A213" s="50" t="s">
        <v>221</v>
      </c>
      <c r="B213" s="50" t="s">
        <v>221</v>
      </c>
      <c r="C213" s="50" t="s">
        <v>221</v>
      </c>
      <c r="D213" s="50" t="s">
        <v>221</v>
      </c>
      <c r="E213" s="50" t="s">
        <v>221</v>
      </c>
      <c r="F213" s="50" t="s">
        <v>221</v>
      </c>
      <c r="G213" s="50" t="s">
        <v>221</v>
      </c>
      <c r="H213" s="50" t="s">
        <v>221</v>
      </c>
      <c r="I213" s="50" t="s">
        <v>221</v>
      </c>
      <c r="J213" s="50" t="s">
        <v>221</v>
      </c>
      <c r="K213" s="50" t="s">
        <v>221</v>
      </c>
    </row>
    <row r="214" spans="1:11" ht="14" x14ac:dyDescent="0.3">
      <c r="A214" s="50" t="s">
        <v>221</v>
      </c>
      <c r="B214" s="50" t="s">
        <v>221</v>
      </c>
      <c r="C214" s="50" t="s">
        <v>221</v>
      </c>
      <c r="D214" s="50" t="s">
        <v>221</v>
      </c>
      <c r="E214" s="50" t="s">
        <v>221</v>
      </c>
      <c r="F214" s="50" t="s">
        <v>221</v>
      </c>
      <c r="G214" s="50" t="s">
        <v>221</v>
      </c>
      <c r="H214" s="50" t="s">
        <v>221</v>
      </c>
      <c r="I214" s="50" t="s">
        <v>221</v>
      </c>
      <c r="J214" s="50" t="s">
        <v>221</v>
      </c>
      <c r="K214" s="50" t="s">
        <v>221</v>
      </c>
    </row>
    <row r="215" spans="1:11" ht="14" x14ac:dyDescent="0.3">
      <c r="A215" s="50" t="s">
        <v>221</v>
      </c>
      <c r="B215" s="50" t="s">
        <v>221</v>
      </c>
      <c r="C215" s="50" t="s">
        <v>221</v>
      </c>
      <c r="D215" s="50" t="s">
        <v>221</v>
      </c>
      <c r="E215" s="50" t="s">
        <v>221</v>
      </c>
      <c r="F215" s="50" t="s">
        <v>221</v>
      </c>
      <c r="G215" s="50" t="s">
        <v>221</v>
      </c>
      <c r="H215" s="50" t="s">
        <v>221</v>
      </c>
      <c r="I215" s="50" t="s">
        <v>221</v>
      </c>
      <c r="J215" s="50" t="s">
        <v>221</v>
      </c>
      <c r="K215" s="50" t="s">
        <v>221</v>
      </c>
    </row>
    <row r="216" spans="1:11" ht="14" x14ac:dyDescent="0.3">
      <c r="A216" s="50" t="s">
        <v>221</v>
      </c>
      <c r="B216" s="50" t="s">
        <v>221</v>
      </c>
      <c r="C216" s="50" t="s">
        <v>221</v>
      </c>
      <c r="D216" s="50" t="s">
        <v>221</v>
      </c>
      <c r="E216" s="50" t="s">
        <v>221</v>
      </c>
      <c r="F216" s="50" t="s">
        <v>221</v>
      </c>
      <c r="G216" s="50" t="s">
        <v>221</v>
      </c>
      <c r="H216" s="50" t="s">
        <v>221</v>
      </c>
      <c r="I216" s="50" t="s">
        <v>221</v>
      </c>
      <c r="J216" s="50" t="s">
        <v>221</v>
      </c>
      <c r="K216" s="50" t="s">
        <v>221</v>
      </c>
    </row>
    <row r="217" spans="1:11" ht="14" x14ac:dyDescent="0.3">
      <c r="A217" s="50" t="s">
        <v>221</v>
      </c>
      <c r="B217" s="50" t="s">
        <v>221</v>
      </c>
      <c r="C217" s="50" t="s">
        <v>221</v>
      </c>
      <c r="D217" s="50" t="s">
        <v>221</v>
      </c>
      <c r="E217" s="50" t="s">
        <v>221</v>
      </c>
      <c r="F217" s="50" t="s">
        <v>221</v>
      </c>
      <c r="G217" s="50" t="s">
        <v>221</v>
      </c>
      <c r="H217" s="50" t="s">
        <v>221</v>
      </c>
      <c r="I217" s="50" t="s">
        <v>221</v>
      </c>
      <c r="J217" s="50" t="s">
        <v>221</v>
      </c>
      <c r="K217" s="50" t="s">
        <v>221</v>
      </c>
    </row>
    <row r="218" spans="1:11" ht="14" x14ac:dyDescent="0.3">
      <c r="A218" s="50" t="s">
        <v>221</v>
      </c>
      <c r="B218" s="50" t="s">
        <v>221</v>
      </c>
      <c r="C218" s="50" t="s">
        <v>221</v>
      </c>
      <c r="D218" s="50" t="s">
        <v>221</v>
      </c>
      <c r="E218" s="50" t="s">
        <v>221</v>
      </c>
      <c r="F218" s="50" t="s">
        <v>221</v>
      </c>
      <c r="G218" s="50" t="s">
        <v>221</v>
      </c>
      <c r="H218" s="50" t="s">
        <v>221</v>
      </c>
      <c r="I218" s="50" t="s">
        <v>221</v>
      </c>
      <c r="J218" s="50" t="s">
        <v>221</v>
      </c>
      <c r="K218" s="50" t="s">
        <v>221</v>
      </c>
    </row>
    <row r="219" spans="1:11" ht="14" x14ac:dyDescent="0.3">
      <c r="A219" s="50" t="s">
        <v>221</v>
      </c>
      <c r="B219" s="50" t="s">
        <v>221</v>
      </c>
      <c r="C219" s="50" t="s">
        <v>221</v>
      </c>
      <c r="D219" s="50" t="s">
        <v>221</v>
      </c>
      <c r="E219" s="50" t="s">
        <v>221</v>
      </c>
      <c r="F219" s="50" t="s">
        <v>221</v>
      </c>
      <c r="G219" s="50" t="s">
        <v>221</v>
      </c>
      <c r="H219" s="50" t="s">
        <v>221</v>
      </c>
      <c r="I219" s="50" t="s">
        <v>221</v>
      </c>
      <c r="J219" s="50" t="s">
        <v>221</v>
      </c>
      <c r="K219" s="50" t="s">
        <v>221</v>
      </c>
    </row>
    <row r="220" spans="1:11" ht="14" x14ac:dyDescent="0.3">
      <c r="A220" s="50" t="s">
        <v>221</v>
      </c>
      <c r="B220" s="50" t="s">
        <v>221</v>
      </c>
      <c r="C220" s="50" t="s">
        <v>221</v>
      </c>
      <c r="D220" s="50" t="s">
        <v>221</v>
      </c>
      <c r="E220" s="50" t="s">
        <v>221</v>
      </c>
      <c r="F220" s="50" t="s">
        <v>221</v>
      </c>
      <c r="G220" s="50" t="s">
        <v>221</v>
      </c>
      <c r="H220" s="50" t="s">
        <v>221</v>
      </c>
      <c r="I220" s="50" t="s">
        <v>221</v>
      </c>
      <c r="J220" s="50" t="s">
        <v>221</v>
      </c>
      <c r="K220" s="50" t="s">
        <v>221</v>
      </c>
    </row>
    <row r="221" spans="1:11" ht="14" x14ac:dyDescent="0.3">
      <c r="A221" s="50" t="s">
        <v>221</v>
      </c>
      <c r="B221" s="50" t="s">
        <v>221</v>
      </c>
      <c r="C221" s="50" t="s">
        <v>221</v>
      </c>
      <c r="D221" s="50" t="s">
        <v>221</v>
      </c>
      <c r="E221" s="50" t="s">
        <v>221</v>
      </c>
      <c r="F221" s="50" t="s">
        <v>221</v>
      </c>
      <c r="G221" s="50" t="s">
        <v>221</v>
      </c>
      <c r="H221" s="50" t="s">
        <v>221</v>
      </c>
      <c r="I221" s="50" t="s">
        <v>221</v>
      </c>
      <c r="J221" s="50" t="s">
        <v>221</v>
      </c>
      <c r="K221" s="50" t="s">
        <v>221</v>
      </c>
    </row>
    <row r="222" spans="1:11" ht="14" x14ac:dyDescent="0.3">
      <c r="A222" s="50" t="s">
        <v>221</v>
      </c>
      <c r="B222" s="50" t="s">
        <v>221</v>
      </c>
      <c r="C222" s="50" t="s">
        <v>221</v>
      </c>
      <c r="D222" s="50" t="s">
        <v>221</v>
      </c>
      <c r="E222" s="50" t="s">
        <v>221</v>
      </c>
      <c r="F222" s="50" t="s">
        <v>221</v>
      </c>
      <c r="G222" s="50" t="s">
        <v>221</v>
      </c>
      <c r="H222" s="50" t="s">
        <v>221</v>
      </c>
      <c r="I222" s="50" t="s">
        <v>221</v>
      </c>
      <c r="J222" s="50" t="s">
        <v>221</v>
      </c>
      <c r="K222" s="50" t="s">
        <v>221</v>
      </c>
    </row>
    <row r="223" spans="1:11" ht="14" x14ac:dyDescent="0.3">
      <c r="A223" s="50" t="s">
        <v>221</v>
      </c>
      <c r="B223" s="50" t="s">
        <v>221</v>
      </c>
      <c r="C223" s="50" t="s">
        <v>221</v>
      </c>
      <c r="D223" s="50" t="s">
        <v>221</v>
      </c>
      <c r="E223" s="50" t="s">
        <v>221</v>
      </c>
      <c r="F223" s="50" t="s">
        <v>221</v>
      </c>
      <c r="G223" s="50" t="s">
        <v>221</v>
      </c>
      <c r="H223" s="50" t="s">
        <v>221</v>
      </c>
      <c r="I223" s="50" t="s">
        <v>221</v>
      </c>
      <c r="J223" s="50" t="s">
        <v>221</v>
      </c>
      <c r="K223" s="50" t="s">
        <v>221</v>
      </c>
    </row>
    <row r="224" spans="1:11" ht="14" x14ac:dyDescent="0.3">
      <c r="A224" s="50" t="s">
        <v>221</v>
      </c>
      <c r="B224" s="50" t="s">
        <v>221</v>
      </c>
      <c r="C224" s="50" t="s">
        <v>221</v>
      </c>
      <c r="D224" s="50" t="s">
        <v>221</v>
      </c>
      <c r="E224" s="50" t="s">
        <v>221</v>
      </c>
      <c r="F224" s="50" t="s">
        <v>221</v>
      </c>
      <c r="G224" s="50" t="s">
        <v>221</v>
      </c>
      <c r="H224" s="50" t="s">
        <v>221</v>
      </c>
      <c r="I224" s="50" t="s">
        <v>221</v>
      </c>
      <c r="J224" s="50" t="s">
        <v>221</v>
      </c>
      <c r="K224" s="50" t="s">
        <v>221</v>
      </c>
    </row>
    <row r="225" spans="1:11" ht="14" x14ac:dyDescent="0.3">
      <c r="A225" s="50" t="s">
        <v>221</v>
      </c>
      <c r="B225" s="50" t="s">
        <v>221</v>
      </c>
      <c r="C225" s="50" t="s">
        <v>221</v>
      </c>
      <c r="D225" s="50" t="s">
        <v>221</v>
      </c>
      <c r="E225" s="50" t="s">
        <v>221</v>
      </c>
      <c r="F225" s="50" t="s">
        <v>221</v>
      </c>
      <c r="G225" s="50" t="s">
        <v>221</v>
      </c>
      <c r="H225" s="50" t="s">
        <v>221</v>
      </c>
      <c r="I225" s="50" t="s">
        <v>221</v>
      </c>
      <c r="J225" s="50" t="s">
        <v>221</v>
      </c>
      <c r="K225" s="50" t="s">
        <v>221</v>
      </c>
    </row>
    <row r="226" spans="1:11" ht="14" x14ac:dyDescent="0.3">
      <c r="A226" s="50" t="s">
        <v>221</v>
      </c>
      <c r="B226" s="50" t="s">
        <v>221</v>
      </c>
      <c r="C226" s="50" t="s">
        <v>221</v>
      </c>
      <c r="D226" s="50" t="s">
        <v>221</v>
      </c>
      <c r="E226" s="50" t="s">
        <v>221</v>
      </c>
      <c r="F226" s="50" t="s">
        <v>221</v>
      </c>
      <c r="G226" s="50" t="s">
        <v>221</v>
      </c>
      <c r="H226" s="50" t="s">
        <v>221</v>
      </c>
      <c r="I226" s="50" t="s">
        <v>221</v>
      </c>
      <c r="J226" s="50" t="s">
        <v>221</v>
      </c>
      <c r="K226" s="50" t="s">
        <v>221</v>
      </c>
    </row>
    <row r="227" spans="1:11" ht="14" x14ac:dyDescent="0.3">
      <c r="A227" s="50" t="s">
        <v>221</v>
      </c>
      <c r="B227" s="50" t="s">
        <v>221</v>
      </c>
      <c r="C227" s="50" t="s">
        <v>221</v>
      </c>
      <c r="D227" s="50" t="s">
        <v>221</v>
      </c>
      <c r="E227" s="50" t="s">
        <v>221</v>
      </c>
      <c r="F227" s="50" t="s">
        <v>221</v>
      </c>
      <c r="G227" s="50" t="s">
        <v>221</v>
      </c>
      <c r="H227" s="50" t="s">
        <v>221</v>
      </c>
      <c r="I227" s="50" t="s">
        <v>221</v>
      </c>
      <c r="J227" s="50" t="s">
        <v>221</v>
      </c>
      <c r="K227" s="50" t="s">
        <v>221</v>
      </c>
    </row>
    <row r="228" spans="1:11" ht="14" x14ac:dyDescent="0.3">
      <c r="A228" s="50" t="s">
        <v>221</v>
      </c>
      <c r="B228" s="50" t="s">
        <v>221</v>
      </c>
      <c r="C228" s="50" t="s">
        <v>221</v>
      </c>
      <c r="D228" s="50" t="s">
        <v>221</v>
      </c>
      <c r="E228" s="50" t="s">
        <v>221</v>
      </c>
      <c r="F228" s="50" t="s">
        <v>221</v>
      </c>
      <c r="G228" s="50" t="s">
        <v>221</v>
      </c>
      <c r="H228" s="50" t="s">
        <v>221</v>
      </c>
      <c r="I228" s="50" t="s">
        <v>221</v>
      </c>
      <c r="J228" s="50" t="s">
        <v>221</v>
      </c>
      <c r="K228" s="50" t="s">
        <v>221</v>
      </c>
    </row>
    <row r="229" spans="1:11" ht="14" x14ac:dyDescent="0.3">
      <c r="A229" s="50" t="s">
        <v>221</v>
      </c>
      <c r="B229" s="50" t="s">
        <v>221</v>
      </c>
      <c r="C229" s="50" t="s">
        <v>221</v>
      </c>
      <c r="D229" s="50" t="s">
        <v>221</v>
      </c>
      <c r="E229" s="50" t="s">
        <v>221</v>
      </c>
      <c r="F229" s="50" t="s">
        <v>221</v>
      </c>
      <c r="G229" s="50" t="s">
        <v>221</v>
      </c>
      <c r="H229" s="50" t="s">
        <v>221</v>
      </c>
      <c r="I229" s="50" t="s">
        <v>221</v>
      </c>
      <c r="J229" s="50" t="s">
        <v>221</v>
      </c>
      <c r="K229" s="50" t="s">
        <v>221</v>
      </c>
    </row>
    <row r="230" spans="1:11" ht="14" x14ac:dyDescent="0.3">
      <c r="A230" s="50" t="s">
        <v>221</v>
      </c>
      <c r="B230" s="50" t="s">
        <v>221</v>
      </c>
      <c r="C230" s="50" t="s">
        <v>221</v>
      </c>
      <c r="D230" s="50" t="s">
        <v>221</v>
      </c>
      <c r="E230" s="50" t="s">
        <v>221</v>
      </c>
      <c r="F230" s="50" t="s">
        <v>221</v>
      </c>
      <c r="G230" s="50" t="s">
        <v>221</v>
      </c>
      <c r="H230" s="50" t="s">
        <v>221</v>
      </c>
      <c r="I230" s="50" t="s">
        <v>221</v>
      </c>
      <c r="J230" s="50" t="s">
        <v>221</v>
      </c>
      <c r="K230" s="50" t="s">
        <v>221</v>
      </c>
    </row>
    <row r="231" spans="1:11" ht="14" x14ac:dyDescent="0.3">
      <c r="A231" s="50" t="s">
        <v>221</v>
      </c>
      <c r="B231" s="50" t="s">
        <v>221</v>
      </c>
      <c r="C231" s="50" t="s">
        <v>221</v>
      </c>
      <c r="D231" s="50" t="s">
        <v>221</v>
      </c>
      <c r="E231" s="50" t="s">
        <v>221</v>
      </c>
      <c r="F231" s="50" t="s">
        <v>221</v>
      </c>
      <c r="G231" s="50" t="s">
        <v>221</v>
      </c>
      <c r="H231" s="50" t="s">
        <v>221</v>
      </c>
      <c r="I231" s="50" t="s">
        <v>221</v>
      </c>
      <c r="J231" s="50" t="s">
        <v>221</v>
      </c>
      <c r="K231" s="50" t="s">
        <v>221</v>
      </c>
    </row>
    <row r="232" spans="1:11" ht="14" x14ac:dyDescent="0.3">
      <c r="A232" s="50" t="s">
        <v>221</v>
      </c>
      <c r="B232" s="50" t="s">
        <v>221</v>
      </c>
      <c r="C232" s="50" t="s">
        <v>221</v>
      </c>
      <c r="D232" s="50" t="s">
        <v>221</v>
      </c>
      <c r="E232" s="50" t="s">
        <v>221</v>
      </c>
      <c r="F232" s="50" t="s">
        <v>221</v>
      </c>
      <c r="G232" s="50" t="s">
        <v>221</v>
      </c>
      <c r="H232" s="50" t="s">
        <v>221</v>
      </c>
      <c r="I232" s="50" t="s">
        <v>221</v>
      </c>
      <c r="J232" s="50" t="s">
        <v>221</v>
      </c>
      <c r="K232" s="50" t="s">
        <v>221</v>
      </c>
    </row>
    <row r="233" spans="1:11" ht="14" x14ac:dyDescent="0.3">
      <c r="A233" s="50" t="s">
        <v>221</v>
      </c>
      <c r="B233" s="50" t="s">
        <v>221</v>
      </c>
      <c r="C233" s="50" t="s">
        <v>221</v>
      </c>
      <c r="D233" s="50" t="s">
        <v>221</v>
      </c>
      <c r="E233" s="50" t="s">
        <v>221</v>
      </c>
      <c r="F233" s="50" t="s">
        <v>221</v>
      </c>
      <c r="G233" s="50" t="s">
        <v>221</v>
      </c>
      <c r="H233" s="50" t="s">
        <v>221</v>
      </c>
      <c r="I233" s="50" t="s">
        <v>221</v>
      </c>
      <c r="J233" s="50" t="s">
        <v>221</v>
      </c>
      <c r="K233" s="50" t="s">
        <v>221</v>
      </c>
    </row>
    <row r="234" spans="1:11" ht="14" x14ac:dyDescent="0.3">
      <c r="A234" s="50" t="s">
        <v>221</v>
      </c>
      <c r="B234" s="50" t="s">
        <v>221</v>
      </c>
      <c r="C234" s="50" t="s">
        <v>221</v>
      </c>
      <c r="D234" s="50" t="s">
        <v>221</v>
      </c>
      <c r="E234" s="50" t="s">
        <v>221</v>
      </c>
      <c r="F234" s="50" t="s">
        <v>221</v>
      </c>
      <c r="G234" s="50" t="s">
        <v>221</v>
      </c>
      <c r="H234" s="50" t="s">
        <v>221</v>
      </c>
      <c r="I234" s="50" t="s">
        <v>221</v>
      </c>
      <c r="J234" s="50" t="s">
        <v>221</v>
      </c>
      <c r="K234" s="50" t="s">
        <v>221</v>
      </c>
    </row>
    <row r="235" spans="1:11" ht="14" x14ac:dyDescent="0.3">
      <c r="A235" s="50" t="s">
        <v>221</v>
      </c>
      <c r="B235" s="50" t="s">
        <v>221</v>
      </c>
      <c r="C235" s="50" t="s">
        <v>221</v>
      </c>
      <c r="D235" s="50" t="s">
        <v>221</v>
      </c>
      <c r="E235" s="50" t="s">
        <v>221</v>
      </c>
      <c r="F235" s="50" t="s">
        <v>221</v>
      </c>
      <c r="G235" s="50" t="s">
        <v>221</v>
      </c>
      <c r="H235" s="50" t="s">
        <v>221</v>
      </c>
      <c r="I235" s="50" t="s">
        <v>221</v>
      </c>
      <c r="J235" s="50" t="s">
        <v>221</v>
      </c>
      <c r="K235" s="50" t="s">
        <v>221</v>
      </c>
    </row>
    <row r="236" spans="1:11" ht="14" x14ac:dyDescent="0.3">
      <c r="A236" s="50" t="s">
        <v>221</v>
      </c>
      <c r="B236" s="50" t="s">
        <v>221</v>
      </c>
      <c r="C236" s="50" t="s">
        <v>221</v>
      </c>
      <c r="D236" s="50" t="s">
        <v>221</v>
      </c>
      <c r="E236" s="50" t="s">
        <v>221</v>
      </c>
      <c r="F236" s="50" t="s">
        <v>221</v>
      </c>
      <c r="G236" s="50" t="s">
        <v>221</v>
      </c>
      <c r="H236" s="50" t="s">
        <v>221</v>
      </c>
      <c r="I236" s="50" t="s">
        <v>221</v>
      </c>
      <c r="J236" s="50" t="s">
        <v>221</v>
      </c>
      <c r="K236" s="50" t="s">
        <v>221</v>
      </c>
    </row>
    <row r="237" spans="1:11" ht="14" x14ac:dyDescent="0.3">
      <c r="A237" s="50" t="s">
        <v>221</v>
      </c>
      <c r="B237" s="50" t="s">
        <v>221</v>
      </c>
      <c r="C237" s="50" t="s">
        <v>221</v>
      </c>
      <c r="D237" s="50" t="s">
        <v>221</v>
      </c>
      <c r="E237" s="50" t="s">
        <v>221</v>
      </c>
      <c r="F237" s="50" t="s">
        <v>221</v>
      </c>
      <c r="G237" s="50" t="s">
        <v>221</v>
      </c>
      <c r="H237" s="50" t="s">
        <v>221</v>
      </c>
      <c r="I237" s="50" t="s">
        <v>221</v>
      </c>
      <c r="J237" s="50" t="s">
        <v>221</v>
      </c>
      <c r="K237" s="50" t="s">
        <v>221</v>
      </c>
    </row>
    <row r="238" spans="1:11" ht="14" x14ac:dyDescent="0.3">
      <c r="A238" s="50" t="s">
        <v>221</v>
      </c>
      <c r="B238" s="50" t="s">
        <v>221</v>
      </c>
      <c r="C238" s="50" t="s">
        <v>221</v>
      </c>
      <c r="D238" s="50" t="s">
        <v>221</v>
      </c>
      <c r="E238" s="50" t="s">
        <v>221</v>
      </c>
      <c r="F238" s="50" t="s">
        <v>221</v>
      </c>
      <c r="G238" s="50" t="s">
        <v>221</v>
      </c>
      <c r="H238" s="50" t="s">
        <v>221</v>
      </c>
      <c r="I238" s="50" t="s">
        <v>221</v>
      </c>
      <c r="J238" s="50" t="s">
        <v>221</v>
      </c>
      <c r="K238" s="50" t="s">
        <v>221</v>
      </c>
    </row>
    <row r="239" spans="1:11" ht="14" x14ac:dyDescent="0.3">
      <c r="A239" s="50" t="s">
        <v>221</v>
      </c>
      <c r="B239" s="50" t="s">
        <v>221</v>
      </c>
      <c r="C239" s="50" t="s">
        <v>221</v>
      </c>
      <c r="D239" s="50" t="s">
        <v>221</v>
      </c>
      <c r="E239" s="50" t="s">
        <v>221</v>
      </c>
      <c r="F239" s="50" t="s">
        <v>221</v>
      </c>
      <c r="G239" s="50" t="s">
        <v>221</v>
      </c>
      <c r="H239" s="50" t="s">
        <v>221</v>
      </c>
      <c r="I239" s="50" t="s">
        <v>221</v>
      </c>
      <c r="J239" s="50" t="s">
        <v>221</v>
      </c>
      <c r="K239" s="50" t="s">
        <v>221</v>
      </c>
    </row>
    <row r="240" spans="1:11" ht="14" x14ac:dyDescent="0.3">
      <c r="A240" s="50" t="s">
        <v>221</v>
      </c>
      <c r="B240" s="50" t="s">
        <v>221</v>
      </c>
      <c r="C240" s="50" t="s">
        <v>221</v>
      </c>
      <c r="D240" s="50" t="s">
        <v>221</v>
      </c>
      <c r="E240" s="50" t="s">
        <v>221</v>
      </c>
      <c r="F240" s="50" t="s">
        <v>221</v>
      </c>
      <c r="G240" s="50" t="s">
        <v>221</v>
      </c>
      <c r="H240" s="50" t="s">
        <v>221</v>
      </c>
      <c r="I240" s="50" t="s">
        <v>221</v>
      </c>
      <c r="J240" s="50" t="s">
        <v>221</v>
      </c>
      <c r="K240" s="50" t="s">
        <v>221</v>
      </c>
    </row>
    <row r="241" spans="1:11" ht="14" x14ac:dyDescent="0.3">
      <c r="A241" s="50" t="s">
        <v>221</v>
      </c>
      <c r="B241" s="50" t="s">
        <v>221</v>
      </c>
      <c r="C241" s="50" t="s">
        <v>221</v>
      </c>
      <c r="D241" s="50" t="s">
        <v>221</v>
      </c>
      <c r="E241" s="50" t="s">
        <v>221</v>
      </c>
      <c r="F241" s="50" t="s">
        <v>221</v>
      </c>
      <c r="G241" s="50" t="s">
        <v>221</v>
      </c>
      <c r="H241" s="50" t="s">
        <v>221</v>
      </c>
      <c r="I241" s="50" t="s">
        <v>221</v>
      </c>
      <c r="J241" s="50" t="s">
        <v>221</v>
      </c>
      <c r="K241" s="50" t="s">
        <v>221</v>
      </c>
    </row>
    <row r="242" spans="1:11" ht="14" x14ac:dyDescent="0.3">
      <c r="A242" s="50" t="s">
        <v>221</v>
      </c>
      <c r="B242" s="50" t="s">
        <v>221</v>
      </c>
      <c r="C242" s="50" t="s">
        <v>221</v>
      </c>
      <c r="D242" s="50" t="s">
        <v>221</v>
      </c>
      <c r="E242" s="50" t="s">
        <v>221</v>
      </c>
      <c r="F242" s="50" t="s">
        <v>221</v>
      </c>
      <c r="G242" s="50" t="s">
        <v>221</v>
      </c>
      <c r="H242" s="50" t="s">
        <v>221</v>
      </c>
      <c r="I242" s="50" t="s">
        <v>221</v>
      </c>
      <c r="J242" s="50" t="s">
        <v>221</v>
      </c>
      <c r="K242" s="50" t="s">
        <v>221</v>
      </c>
    </row>
    <row r="243" spans="1:11" ht="14" x14ac:dyDescent="0.3">
      <c r="A243" s="50" t="s">
        <v>221</v>
      </c>
      <c r="B243" s="50" t="s">
        <v>221</v>
      </c>
      <c r="C243" s="50" t="s">
        <v>221</v>
      </c>
      <c r="D243" s="50" t="s">
        <v>221</v>
      </c>
      <c r="E243" s="50" t="s">
        <v>221</v>
      </c>
      <c r="F243" s="50" t="s">
        <v>221</v>
      </c>
      <c r="G243" s="50" t="s">
        <v>221</v>
      </c>
      <c r="H243" s="50" t="s">
        <v>221</v>
      </c>
      <c r="I243" s="50" t="s">
        <v>221</v>
      </c>
      <c r="J243" s="50" t="s">
        <v>221</v>
      </c>
      <c r="K243" s="50" t="s">
        <v>221</v>
      </c>
    </row>
    <row r="244" spans="1:11" ht="14" x14ac:dyDescent="0.3">
      <c r="A244" s="50" t="s">
        <v>221</v>
      </c>
      <c r="B244" s="50" t="s">
        <v>221</v>
      </c>
      <c r="C244" s="50" t="s">
        <v>221</v>
      </c>
      <c r="D244" s="50" t="s">
        <v>221</v>
      </c>
      <c r="E244" s="50" t="s">
        <v>221</v>
      </c>
      <c r="F244" s="50" t="s">
        <v>221</v>
      </c>
      <c r="G244" s="50" t="s">
        <v>221</v>
      </c>
      <c r="H244" s="50" t="s">
        <v>221</v>
      </c>
      <c r="I244" s="50" t="s">
        <v>221</v>
      </c>
      <c r="J244" s="50" t="s">
        <v>221</v>
      </c>
      <c r="K244" s="50" t="s">
        <v>221</v>
      </c>
    </row>
    <row r="245" spans="1:11" ht="14" x14ac:dyDescent="0.3">
      <c r="A245" s="50" t="s">
        <v>221</v>
      </c>
      <c r="B245" s="50" t="s">
        <v>221</v>
      </c>
      <c r="C245" s="50" t="s">
        <v>221</v>
      </c>
      <c r="D245" s="50" t="s">
        <v>221</v>
      </c>
      <c r="E245" s="50" t="s">
        <v>221</v>
      </c>
      <c r="F245" s="50" t="s">
        <v>221</v>
      </c>
      <c r="G245" s="50" t="s">
        <v>221</v>
      </c>
      <c r="H245" s="50" t="s">
        <v>221</v>
      </c>
      <c r="I245" s="50" t="s">
        <v>221</v>
      </c>
      <c r="J245" s="50" t="s">
        <v>221</v>
      </c>
      <c r="K245" s="50" t="s">
        <v>221</v>
      </c>
    </row>
    <row r="246" spans="1:11" ht="14" x14ac:dyDescent="0.3">
      <c r="A246" s="50" t="s">
        <v>221</v>
      </c>
      <c r="B246" s="50" t="s">
        <v>221</v>
      </c>
      <c r="C246" s="50" t="s">
        <v>221</v>
      </c>
      <c r="D246" s="50" t="s">
        <v>221</v>
      </c>
      <c r="E246" s="50" t="s">
        <v>221</v>
      </c>
      <c r="F246" s="50" t="s">
        <v>221</v>
      </c>
      <c r="G246" s="50" t="s">
        <v>221</v>
      </c>
      <c r="H246" s="50" t="s">
        <v>221</v>
      </c>
      <c r="I246" s="50" t="s">
        <v>221</v>
      </c>
      <c r="J246" s="50" t="s">
        <v>221</v>
      </c>
      <c r="K246" s="50" t="s">
        <v>221</v>
      </c>
    </row>
    <row r="247" spans="1:11" ht="14" x14ac:dyDescent="0.3">
      <c r="A247" s="50" t="s">
        <v>221</v>
      </c>
      <c r="B247" s="50" t="s">
        <v>221</v>
      </c>
      <c r="C247" s="50" t="s">
        <v>221</v>
      </c>
      <c r="D247" s="50" t="s">
        <v>221</v>
      </c>
      <c r="E247" s="50" t="s">
        <v>221</v>
      </c>
      <c r="F247" s="50" t="s">
        <v>221</v>
      </c>
      <c r="G247" s="50" t="s">
        <v>221</v>
      </c>
      <c r="H247" s="50" t="s">
        <v>221</v>
      </c>
      <c r="I247" s="50" t="s">
        <v>221</v>
      </c>
      <c r="J247" s="50" t="s">
        <v>221</v>
      </c>
      <c r="K247" s="50" t="s">
        <v>221</v>
      </c>
    </row>
    <row r="248" spans="1:11" ht="14" x14ac:dyDescent="0.3">
      <c r="A248" s="50" t="s">
        <v>221</v>
      </c>
      <c r="B248" s="50" t="s">
        <v>221</v>
      </c>
      <c r="C248" s="50" t="s">
        <v>221</v>
      </c>
      <c r="D248" s="50" t="s">
        <v>221</v>
      </c>
      <c r="E248" s="50" t="s">
        <v>221</v>
      </c>
      <c r="F248" s="50" t="s">
        <v>221</v>
      </c>
      <c r="G248" s="50" t="s">
        <v>221</v>
      </c>
      <c r="H248" s="50" t="s">
        <v>221</v>
      </c>
      <c r="I248" s="50" t="s">
        <v>221</v>
      </c>
      <c r="J248" s="50" t="s">
        <v>221</v>
      </c>
      <c r="K248" s="50" t="s">
        <v>221</v>
      </c>
    </row>
    <row r="249" spans="1:11" ht="14" x14ac:dyDescent="0.3">
      <c r="A249" s="50" t="s">
        <v>221</v>
      </c>
      <c r="B249" s="50" t="s">
        <v>221</v>
      </c>
      <c r="C249" s="50" t="s">
        <v>221</v>
      </c>
      <c r="D249" s="50" t="s">
        <v>221</v>
      </c>
      <c r="E249" s="50" t="s">
        <v>221</v>
      </c>
      <c r="F249" s="50" t="s">
        <v>221</v>
      </c>
      <c r="G249" s="50" t="s">
        <v>221</v>
      </c>
      <c r="H249" s="50" t="s">
        <v>221</v>
      </c>
      <c r="I249" s="50" t="s">
        <v>221</v>
      </c>
      <c r="J249" s="50" t="s">
        <v>221</v>
      </c>
      <c r="K249" s="50" t="s">
        <v>221</v>
      </c>
    </row>
    <row r="250" spans="1:11" ht="14" x14ac:dyDescent="0.3">
      <c r="A250" s="50" t="s">
        <v>221</v>
      </c>
      <c r="B250" s="50" t="s">
        <v>221</v>
      </c>
      <c r="C250" s="50" t="s">
        <v>221</v>
      </c>
      <c r="D250" s="50" t="s">
        <v>221</v>
      </c>
      <c r="E250" s="50" t="s">
        <v>221</v>
      </c>
      <c r="F250" s="50" t="s">
        <v>221</v>
      </c>
      <c r="G250" s="50" t="s">
        <v>221</v>
      </c>
      <c r="H250" s="50" t="s">
        <v>221</v>
      </c>
      <c r="I250" s="50" t="s">
        <v>221</v>
      </c>
      <c r="J250" s="50" t="s">
        <v>221</v>
      </c>
      <c r="K250" s="50" t="s">
        <v>221</v>
      </c>
    </row>
    <row r="251" spans="1:11" ht="14" x14ac:dyDescent="0.3">
      <c r="A251" s="50" t="s">
        <v>221</v>
      </c>
      <c r="B251" s="50" t="s">
        <v>221</v>
      </c>
      <c r="C251" s="50" t="s">
        <v>221</v>
      </c>
      <c r="D251" s="50" t="s">
        <v>221</v>
      </c>
      <c r="E251" s="50" t="s">
        <v>221</v>
      </c>
      <c r="F251" s="50" t="s">
        <v>221</v>
      </c>
      <c r="G251" s="50" t="s">
        <v>221</v>
      </c>
      <c r="H251" s="50" t="s">
        <v>221</v>
      </c>
      <c r="I251" s="50" t="s">
        <v>221</v>
      </c>
      <c r="J251" s="50" t="s">
        <v>221</v>
      </c>
      <c r="K251" s="50" t="s">
        <v>221</v>
      </c>
    </row>
    <row r="252" spans="1:11" ht="14" x14ac:dyDescent="0.3">
      <c r="A252" s="50" t="s">
        <v>221</v>
      </c>
      <c r="B252" s="50" t="s">
        <v>221</v>
      </c>
      <c r="C252" s="50" t="s">
        <v>221</v>
      </c>
      <c r="D252" s="50" t="s">
        <v>221</v>
      </c>
      <c r="E252" s="50" t="s">
        <v>221</v>
      </c>
      <c r="F252" s="50" t="s">
        <v>221</v>
      </c>
      <c r="G252" s="50" t="s">
        <v>221</v>
      </c>
      <c r="H252" s="50" t="s">
        <v>221</v>
      </c>
      <c r="I252" s="50" t="s">
        <v>221</v>
      </c>
      <c r="J252" s="50" t="s">
        <v>221</v>
      </c>
      <c r="K252" s="50" t="s">
        <v>221</v>
      </c>
    </row>
    <row r="253" spans="1:11" ht="14" x14ac:dyDescent="0.3">
      <c r="A253" s="50" t="s">
        <v>221</v>
      </c>
      <c r="B253" s="50" t="s">
        <v>221</v>
      </c>
      <c r="C253" s="50" t="s">
        <v>221</v>
      </c>
      <c r="D253" s="50" t="s">
        <v>221</v>
      </c>
      <c r="E253" s="50" t="s">
        <v>221</v>
      </c>
      <c r="F253" s="50" t="s">
        <v>221</v>
      </c>
      <c r="G253" s="50" t="s">
        <v>221</v>
      </c>
      <c r="H253" s="50" t="s">
        <v>221</v>
      </c>
      <c r="I253" s="50" t="s">
        <v>221</v>
      </c>
      <c r="J253" s="50" t="s">
        <v>221</v>
      </c>
      <c r="K253" s="50" t="s">
        <v>221</v>
      </c>
    </row>
    <row r="254" spans="1:11" ht="14" x14ac:dyDescent="0.3">
      <c r="A254" s="50" t="s">
        <v>221</v>
      </c>
      <c r="B254" s="50" t="s">
        <v>221</v>
      </c>
      <c r="C254" s="50" t="s">
        <v>221</v>
      </c>
      <c r="D254" s="50" t="s">
        <v>221</v>
      </c>
      <c r="E254" s="50" t="s">
        <v>221</v>
      </c>
      <c r="F254" s="50" t="s">
        <v>221</v>
      </c>
      <c r="G254" s="50" t="s">
        <v>221</v>
      </c>
      <c r="H254" s="50" t="s">
        <v>221</v>
      </c>
      <c r="I254" s="50" t="s">
        <v>221</v>
      </c>
      <c r="J254" s="50" t="s">
        <v>221</v>
      </c>
      <c r="K254" s="50" t="s">
        <v>221</v>
      </c>
    </row>
    <row r="255" spans="1:11" ht="14" x14ac:dyDescent="0.3">
      <c r="A255" s="50" t="s">
        <v>221</v>
      </c>
      <c r="B255" s="50" t="s">
        <v>221</v>
      </c>
      <c r="C255" s="50" t="s">
        <v>221</v>
      </c>
      <c r="D255" s="50" t="s">
        <v>221</v>
      </c>
      <c r="E255" s="50" t="s">
        <v>221</v>
      </c>
      <c r="F255" s="50" t="s">
        <v>221</v>
      </c>
      <c r="G255" s="50" t="s">
        <v>221</v>
      </c>
      <c r="H255" s="50" t="s">
        <v>221</v>
      </c>
      <c r="I255" s="50" t="s">
        <v>221</v>
      </c>
      <c r="J255" s="50" t="s">
        <v>221</v>
      </c>
      <c r="K255" s="50" t="s">
        <v>221</v>
      </c>
    </row>
    <row r="256" spans="1:11" ht="14" x14ac:dyDescent="0.3">
      <c r="A256" s="50" t="s">
        <v>221</v>
      </c>
      <c r="B256" s="50" t="s">
        <v>221</v>
      </c>
      <c r="C256" s="50" t="s">
        <v>221</v>
      </c>
      <c r="D256" s="50" t="s">
        <v>221</v>
      </c>
      <c r="E256" s="50" t="s">
        <v>221</v>
      </c>
      <c r="F256" s="50" t="s">
        <v>221</v>
      </c>
      <c r="G256" s="50" t="s">
        <v>221</v>
      </c>
      <c r="H256" s="50" t="s">
        <v>221</v>
      </c>
      <c r="I256" s="50" t="s">
        <v>221</v>
      </c>
      <c r="J256" s="50" t="s">
        <v>221</v>
      </c>
      <c r="K256" s="50" t="s">
        <v>221</v>
      </c>
    </row>
    <row r="257" spans="1:11" ht="14" x14ac:dyDescent="0.3">
      <c r="A257" s="50" t="s">
        <v>221</v>
      </c>
      <c r="B257" s="50" t="s">
        <v>221</v>
      </c>
      <c r="C257" s="50" t="s">
        <v>221</v>
      </c>
      <c r="D257" s="50" t="s">
        <v>221</v>
      </c>
      <c r="E257" s="50" t="s">
        <v>221</v>
      </c>
      <c r="F257" s="50" t="s">
        <v>221</v>
      </c>
      <c r="G257" s="50" t="s">
        <v>221</v>
      </c>
      <c r="H257" s="50" t="s">
        <v>221</v>
      </c>
      <c r="I257" s="50" t="s">
        <v>221</v>
      </c>
      <c r="J257" s="50" t="s">
        <v>221</v>
      </c>
      <c r="K257" s="50" t="s">
        <v>221</v>
      </c>
    </row>
    <row r="258" spans="1:11" ht="14" x14ac:dyDescent="0.3">
      <c r="A258" s="50" t="s">
        <v>221</v>
      </c>
      <c r="B258" s="50" t="s">
        <v>221</v>
      </c>
      <c r="C258" s="50" t="s">
        <v>221</v>
      </c>
      <c r="D258" s="50" t="s">
        <v>221</v>
      </c>
      <c r="E258" s="50" t="s">
        <v>221</v>
      </c>
      <c r="F258" s="50" t="s">
        <v>221</v>
      </c>
      <c r="G258" s="50" t="s">
        <v>221</v>
      </c>
      <c r="H258" s="50" t="s">
        <v>221</v>
      </c>
      <c r="I258" s="50" t="s">
        <v>221</v>
      </c>
      <c r="J258" s="50" t="s">
        <v>221</v>
      </c>
      <c r="K258" s="50" t="s">
        <v>221</v>
      </c>
    </row>
    <row r="259" spans="1:11" ht="14" x14ac:dyDescent="0.3">
      <c r="A259" s="50" t="s">
        <v>221</v>
      </c>
      <c r="B259" s="50" t="s">
        <v>221</v>
      </c>
      <c r="C259" s="50" t="s">
        <v>221</v>
      </c>
      <c r="D259" s="50" t="s">
        <v>221</v>
      </c>
      <c r="E259" s="50" t="s">
        <v>221</v>
      </c>
      <c r="F259" s="50" t="s">
        <v>221</v>
      </c>
      <c r="G259" s="50" t="s">
        <v>221</v>
      </c>
      <c r="H259" s="50" t="s">
        <v>221</v>
      </c>
      <c r="I259" s="50" t="s">
        <v>221</v>
      </c>
      <c r="J259" s="50" t="s">
        <v>221</v>
      </c>
      <c r="K259" s="50" t="s">
        <v>221</v>
      </c>
    </row>
    <row r="260" spans="1:11" ht="14" x14ac:dyDescent="0.3">
      <c r="A260" s="50" t="s">
        <v>221</v>
      </c>
      <c r="B260" s="50" t="s">
        <v>221</v>
      </c>
      <c r="C260" s="50" t="s">
        <v>221</v>
      </c>
      <c r="D260" s="50" t="s">
        <v>221</v>
      </c>
      <c r="E260" s="50" t="s">
        <v>221</v>
      </c>
      <c r="F260" s="50" t="s">
        <v>221</v>
      </c>
      <c r="G260" s="50" t="s">
        <v>221</v>
      </c>
      <c r="H260" s="50" t="s">
        <v>221</v>
      </c>
      <c r="I260" s="50" t="s">
        <v>221</v>
      </c>
      <c r="J260" s="50" t="s">
        <v>221</v>
      </c>
      <c r="K260" s="50" t="s">
        <v>221</v>
      </c>
    </row>
    <row r="261" spans="1:11" ht="14" x14ac:dyDescent="0.3">
      <c r="A261" s="50" t="s">
        <v>221</v>
      </c>
      <c r="B261" s="50" t="s">
        <v>221</v>
      </c>
      <c r="C261" s="50" t="s">
        <v>221</v>
      </c>
      <c r="D261" s="50" t="s">
        <v>221</v>
      </c>
      <c r="E261" s="50" t="s">
        <v>221</v>
      </c>
      <c r="F261" s="50" t="s">
        <v>221</v>
      </c>
      <c r="G261" s="50" t="s">
        <v>221</v>
      </c>
      <c r="H261" s="50" t="s">
        <v>221</v>
      </c>
      <c r="I261" s="50" t="s">
        <v>221</v>
      </c>
      <c r="J261" s="50" t="s">
        <v>221</v>
      </c>
      <c r="K261" s="50" t="s">
        <v>221</v>
      </c>
    </row>
    <row r="262" spans="1:11" ht="14" x14ac:dyDescent="0.3">
      <c r="A262" s="50" t="s">
        <v>221</v>
      </c>
      <c r="B262" s="50" t="s">
        <v>221</v>
      </c>
      <c r="C262" s="50" t="s">
        <v>221</v>
      </c>
      <c r="D262" s="50" t="s">
        <v>221</v>
      </c>
      <c r="E262" s="50" t="s">
        <v>221</v>
      </c>
      <c r="F262" s="50" t="s">
        <v>221</v>
      </c>
      <c r="G262" s="50" t="s">
        <v>221</v>
      </c>
      <c r="H262" s="50" t="s">
        <v>221</v>
      </c>
      <c r="I262" s="50" t="s">
        <v>221</v>
      </c>
      <c r="J262" s="50" t="s">
        <v>221</v>
      </c>
      <c r="K262" s="50" t="s">
        <v>221</v>
      </c>
    </row>
    <row r="263" spans="1:11" ht="14" x14ac:dyDescent="0.3">
      <c r="A263" s="50" t="s">
        <v>221</v>
      </c>
      <c r="B263" s="50" t="s">
        <v>221</v>
      </c>
      <c r="C263" s="50" t="s">
        <v>221</v>
      </c>
      <c r="D263" s="50" t="s">
        <v>221</v>
      </c>
      <c r="E263" s="50" t="s">
        <v>221</v>
      </c>
      <c r="F263" s="50" t="s">
        <v>221</v>
      </c>
      <c r="G263" s="50" t="s">
        <v>221</v>
      </c>
      <c r="H263" s="50" t="s">
        <v>221</v>
      </c>
      <c r="I263" s="50" t="s">
        <v>221</v>
      </c>
      <c r="J263" s="50" t="s">
        <v>221</v>
      </c>
      <c r="K263" s="50" t="s">
        <v>221</v>
      </c>
    </row>
    <row r="264" spans="1:11" ht="14" x14ac:dyDescent="0.3">
      <c r="A264" s="50" t="s">
        <v>221</v>
      </c>
      <c r="B264" s="50" t="s">
        <v>221</v>
      </c>
      <c r="C264" s="50" t="s">
        <v>221</v>
      </c>
      <c r="D264" s="50" t="s">
        <v>221</v>
      </c>
      <c r="E264" s="50" t="s">
        <v>221</v>
      </c>
      <c r="F264" s="50" t="s">
        <v>221</v>
      </c>
      <c r="G264" s="50" t="s">
        <v>221</v>
      </c>
      <c r="H264" s="50" t="s">
        <v>221</v>
      </c>
      <c r="I264" s="50" t="s">
        <v>221</v>
      </c>
      <c r="J264" s="50" t="s">
        <v>221</v>
      </c>
      <c r="K264" s="50" t="s">
        <v>221</v>
      </c>
    </row>
    <row r="265" spans="1:11" ht="14" x14ac:dyDescent="0.3">
      <c r="A265" s="50" t="s">
        <v>221</v>
      </c>
      <c r="B265" s="50" t="s">
        <v>221</v>
      </c>
      <c r="C265" s="50" t="s">
        <v>221</v>
      </c>
      <c r="D265" s="50" t="s">
        <v>221</v>
      </c>
      <c r="E265" s="50" t="s">
        <v>221</v>
      </c>
      <c r="F265" s="50" t="s">
        <v>221</v>
      </c>
      <c r="G265" s="50" t="s">
        <v>221</v>
      </c>
      <c r="H265" s="50" t="s">
        <v>221</v>
      </c>
      <c r="I265" s="50" t="s">
        <v>221</v>
      </c>
      <c r="J265" s="50" t="s">
        <v>221</v>
      </c>
      <c r="K265" s="50" t="s">
        <v>221</v>
      </c>
    </row>
    <row r="266" spans="1:11" ht="14" x14ac:dyDescent="0.3">
      <c r="A266" s="50" t="s">
        <v>221</v>
      </c>
      <c r="B266" s="50" t="s">
        <v>221</v>
      </c>
      <c r="C266" s="50" t="s">
        <v>221</v>
      </c>
      <c r="D266" s="50" t="s">
        <v>221</v>
      </c>
      <c r="E266" s="50" t="s">
        <v>221</v>
      </c>
      <c r="F266" s="50" t="s">
        <v>221</v>
      </c>
      <c r="G266" s="50" t="s">
        <v>221</v>
      </c>
      <c r="H266" s="50" t="s">
        <v>221</v>
      </c>
      <c r="I266" s="50" t="s">
        <v>221</v>
      </c>
      <c r="J266" s="50" t="s">
        <v>221</v>
      </c>
      <c r="K266" s="50" t="s">
        <v>221</v>
      </c>
    </row>
    <row r="267" spans="1:11" ht="14" x14ac:dyDescent="0.3">
      <c r="A267" s="50" t="s">
        <v>221</v>
      </c>
      <c r="B267" s="50" t="s">
        <v>221</v>
      </c>
      <c r="C267" s="50" t="s">
        <v>221</v>
      </c>
      <c r="D267" s="50" t="s">
        <v>221</v>
      </c>
      <c r="E267" s="50" t="s">
        <v>221</v>
      </c>
      <c r="F267" s="50" t="s">
        <v>221</v>
      </c>
      <c r="G267" s="50" t="s">
        <v>221</v>
      </c>
      <c r="H267" s="50" t="s">
        <v>221</v>
      </c>
      <c r="I267" s="50" t="s">
        <v>221</v>
      </c>
      <c r="J267" s="50" t="s">
        <v>221</v>
      </c>
      <c r="K267" s="50" t="s">
        <v>221</v>
      </c>
    </row>
    <row r="268" spans="1:11" ht="14" x14ac:dyDescent="0.3">
      <c r="A268" s="50" t="s">
        <v>221</v>
      </c>
      <c r="B268" s="50" t="s">
        <v>221</v>
      </c>
      <c r="C268" s="50" t="s">
        <v>221</v>
      </c>
      <c r="D268" s="50" t="s">
        <v>221</v>
      </c>
      <c r="E268" s="50" t="s">
        <v>221</v>
      </c>
      <c r="F268" s="50" t="s">
        <v>221</v>
      </c>
      <c r="G268" s="50" t="s">
        <v>221</v>
      </c>
      <c r="H268" s="50" t="s">
        <v>221</v>
      </c>
      <c r="I268" s="50" t="s">
        <v>221</v>
      </c>
      <c r="J268" s="50" t="s">
        <v>221</v>
      </c>
      <c r="K268" s="50" t="s">
        <v>221</v>
      </c>
    </row>
    <row r="269" spans="1:11" ht="14" x14ac:dyDescent="0.3">
      <c r="A269" s="50" t="s">
        <v>221</v>
      </c>
      <c r="B269" s="50" t="s">
        <v>221</v>
      </c>
      <c r="C269" s="50" t="s">
        <v>221</v>
      </c>
      <c r="D269" s="50" t="s">
        <v>221</v>
      </c>
      <c r="E269" s="50" t="s">
        <v>221</v>
      </c>
      <c r="F269" s="50" t="s">
        <v>221</v>
      </c>
      <c r="G269" s="50" t="s">
        <v>221</v>
      </c>
      <c r="H269" s="50" t="s">
        <v>221</v>
      </c>
      <c r="I269" s="50" t="s">
        <v>221</v>
      </c>
      <c r="J269" s="50" t="s">
        <v>221</v>
      </c>
      <c r="K269" s="50" t="s">
        <v>221</v>
      </c>
    </row>
    <row r="270" spans="1:11" ht="14" x14ac:dyDescent="0.3">
      <c r="A270" s="50" t="s">
        <v>221</v>
      </c>
      <c r="B270" s="50" t="s">
        <v>221</v>
      </c>
      <c r="C270" s="50" t="s">
        <v>221</v>
      </c>
      <c r="D270" s="50" t="s">
        <v>221</v>
      </c>
      <c r="E270" s="50" t="s">
        <v>221</v>
      </c>
      <c r="F270" s="50" t="s">
        <v>221</v>
      </c>
      <c r="G270" s="50" t="s">
        <v>221</v>
      </c>
      <c r="H270" s="50" t="s">
        <v>221</v>
      </c>
      <c r="I270" s="50" t="s">
        <v>221</v>
      </c>
      <c r="J270" s="50" t="s">
        <v>221</v>
      </c>
      <c r="K270" s="50" t="s">
        <v>221</v>
      </c>
    </row>
    <row r="271" spans="1:11" ht="14" x14ac:dyDescent="0.3">
      <c r="A271" s="50" t="s">
        <v>221</v>
      </c>
      <c r="B271" s="50" t="s">
        <v>221</v>
      </c>
      <c r="C271" s="50" t="s">
        <v>221</v>
      </c>
      <c r="D271" s="50" t="s">
        <v>221</v>
      </c>
      <c r="E271" s="50" t="s">
        <v>221</v>
      </c>
      <c r="F271" s="50" t="s">
        <v>221</v>
      </c>
      <c r="G271" s="50" t="s">
        <v>221</v>
      </c>
      <c r="H271" s="50" t="s">
        <v>221</v>
      </c>
      <c r="I271" s="50" t="s">
        <v>221</v>
      </c>
      <c r="J271" s="50" t="s">
        <v>221</v>
      </c>
      <c r="K271" s="50" t="s">
        <v>221</v>
      </c>
    </row>
    <row r="272" spans="1:11" ht="14" x14ac:dyDescent="0.3">
      <c r="A272" s="50" t="s">
        <v>221</v>
      </c>
      <c r="B272" s="50" t="s">
        <v>221</v>
      </c>
      <c r="C272" s="50" t="s">
        <v>221</v>
      </c>
      <c r="D272" s="50" t="s">
        <v>221</v>
      </c>
      <c r="E272" s="50" t="s">
        <v>221</v>
      </c>
      <c r="F272" s="50" t="s">
        <v>221</v>
      </c>
      <c r="G272" s="50" t="s">
        <v>221</v>
      </c>
      <c r="H272" s="50" t="s">
        <v>221</v>
      </c>
      <c r="I272" s="50" t="s">
        <v>221</v>
      </c>
      <c r="J272" s="50" t="s">
        <v>221</v>
      </c>
      <c r="K272" s="50" t="s">
        <v>221</v>
      </c>
    </row>
    <row r="273" spans="1:11" ht="14" x14ac:dyDescent="0.3">
      <c r="A273" s="50" t="s">
        <v>221</v>
      </c>
      <c r="B273" s="50" t="s">
        <v>221</v>
      </c>
      <c r="C273" s="50" t="s">
        <v>221</v>
      </c>
      <c r="D273" s="50" t="s">
        <v>221</v>
      </c>
      <c r="E273" s="50" t="s">
        <v>221</v>
      </c>
      <c r="F273" s="50" t="s">
        <v>221</v>
      </c>
      <c r="G273" s="50" t="s">
        <v>221</v>
      </c>
      <c r="H273" s="50" t="s">
        <v>221</v>
      </c>
      <c r="I273" s="50" t="s">
        <v>221</v>
      </c>
      <c r="J273" s="50" t="s">
        <v>221</v>
      </c>
      <c r="K273" s="50" t="s">
        <v>221</v>
      </c>
    </row>
    <row r="274" spans="1:11" ht="14" x14ac:dyDescent="0.3">
      <c r="A274" s="50" t="s">
        <v>221</v>
      </c>
      <c r="B274" s="50" t="s">
        <v>221</v>
      </c>
      <c r="C274" s="50" t="s">
        <v>221</v>
      </c>
      <c r="D274" s="50" t="s">
        <v>221</v>
      </c>
      <c r="E274" s="50" t="s">
        <v>221</v>
      </c>
      <c r="F274" s="50" t="s">
        <v>221</v>
      </c>
      <c r="G274" s="50" t="s">
        <v>221</v>
      </c>
      <c r="H274" s="50" t="s">
        <v>221</v>
      </c>
      <c r="I274" s="50" t="s">
        <v>221</v>
      </c>
      <c r="J274" s="50" t="s">
        <v>221</v>
      </c>
      <c r="K274" s="50" t="s">
        <v>221</v>
      </c>
    </row>
    <row r="275" spans="1:11" ht="14" x14ac:dyDescent="0.3">
      <c r="A275" s="50" t="s">
        <v>221</v>
      </c>
      <c r="B275" s="50" t="s">
        <v>221</v>
      </c>
      <c r="C275" s="50" t="s">
        <v>221</v>
      </c>
      <c r="D275" s="50" t="s">
        <v>221</v>
      </c>
      <c r="E275" s="50" t="s">
        <v>221</v>
      </c>
      <c r="F275" s="50" t="s">
        <v>221</v>
      </c>
      <c r="G275" s="50" t="s">
        <v>221</v>
      </c>
      <c r="H275" s="50" t="s">
        <v>221</v>
      </c>
      <c r="I275" s="50" t="s">
        <v>221</v>
      </c>
      <c r="J275" s="50" t="s">
        <v>221</v>
      </c>
      <c r="K275" s="50" t="s">
        <v>221</v>
      </c>
    </row>
    <row r="276" spans="1:11" ht="14" x14ac:dyDescent="0.3">
      <c r="A276" s="50" t="s">
        <v>221</v>
      </c>
      <c r="B276" s="50" t="s">
        <v>221</v>
      </c>
      <c r="C276" s="50" t="s">
        <v>221</v>
      </c>
      <c r="D276" s="50" t="s">
        <v>221</v>
      </c>
      <c r="E276" s="50" t="s">
        <v>221</v>
      </c>
      <c r="F276" s="50" t="s">
        <v>221</v>
      </c>
      <c r="G276" s="50" t="s">
        <v>221</v>
      </c>
      <c r="H276" s="50" t="s">
        <v>221</v>
      </c>
      <c r="I276" s="50" t="s">
        <v>221</v>
      </c>
      <c r="J276" s="50" t="s">
        <v>221</v>
      </c>
      <c r="K276" s="50" t="s">
        <v>221</v>
      </c>
    </row>
    <row r="277" spans="1:11" ht="14" x14ac:dyDescent="0.3">
      <c r="A277" s="50" t="s">
        <v>221</v>
      </c>
      <c r="B277" s="50" t="s">
        <v>221</v>
      </c>
      <c r="C277" s="50" t="s">
        <v>221</v>
      </c>
      <c r="D277" s="50" t="s">
        <v>221</v>
      </c>
      <c r="E277" s="50" t="s">
        <v>221</v>
      </c>
      <c r="F277" s="50" t="s">
        <v>221</v>
      </c>
      <c r="G277" s="50" t="s">
        <v>221</v>
      </c>
      <c r="H277" s="50" t="s">
        <v>221</v>
      </c>
      <c r="I277" s="50" t="s">
        <v>221</v>
      </c>
      <c r="J277" s="50" t="s">
        <v>221</v>
      </c>
      <c r="K277" s="50" t="s">
        <v>221</v>
      </c>
    </row>
    <row r="278" spans="1:11" ht="14" x14ac:dyDescent="0.3">
      <c r="A278" s="50" t="s">
        <v>221</v>
      </c>
      <c r="B278" s="50" t="s">
        <v>221</v>
      </c>
      <c r="C278" s="50" t="s">
        <v>221</v>
      </c>
      <c r="D278" s="50" t="s">
        <v>221</v>
      </c>
      <c r="E278" s="50" t="s">
        <v>221</v>
      </c>
      <c r="F278" s="50" t="s">
        <v>221</v>
      </c>
      <c r="G278" s="50" t="s">
        <v>221</v>
      </c>
      <c r="H278" s="50" t="s">
        <v>221</v>
      </c>
      <c r="I278" s="50" t="s">
        <v>221</v>
      </c>
      <c r="J278" s="50" t="s">
        <v>221</v>
      </c>
      <c r="K278" s="50" t="s">
        <v>221</v>
      </c>
    </row>
    <row r="279" spans="1:11" ht="14" x14ac:dyDescent="0.3">
      <c r="A279" s="50" t="s">
        <v>221</v>
      </c>
      <c r="B279" s="50" t="s">
        <v>221</v>
      </c>
      <c r="C279" s="50" t="s">
        <v>221</v>
      </c>
      <c r="D279" s="50" t="s">
        <v>221</v>
      </c>
      <c r="E279" s="50" t="s">
        <v>221</v>
      </c>
      <c r="F279" s="50" t="s">
        <v>221</v>
      </c>
      <c r="G279" s="50" t="s">
        <v>221</v>
      </c>
      <c r="H279" s="50" t="s">
        <v>221</v>
      </c>
      <c r="I279" s="50" t="s">
        <v>221</v>
      </c>
      <c r="J279" s="50" t="s">
        <v>221</v>
      </c>
      <c r="K279" s="50" t="s">
        <v>221</v>
      </c>
    </row>
    <row r="280" spans="1:11" ht="14" x14ac:dyDescent="0.3">
      <c r="A280" s="50" t="s">
        <v>221</v>
      </c>
      <c r="B280" s="50" t="s">
        <v>221</v>
      </c>
      <c r="C280" s="50" t="s">
        <v>221</v>
      </c>
      <c r="D280" s="50" t="s">
        <v>221</v>
      </c>
      <c r="E280" s="50" t="s">
        <v>221</v>
      </c>
      <c r="F280" s="50" t="s">
        <v>221</v>
      </c>
      <c r="G280" s="50" t="s">
        <v>221</v>
      </c>
      <c r="H280" s="50" t="s">
        <v>221</v>
      </c>
      <c r="I280" s="50" t="s">
        <v>221</v>
      </c>
      <c r="J280" s="50" t="s">
        <v>221</v>
      </c>
      <c r="K280" s="50" t="s">
        <v>221</v>
      </c>
    </row>
    <row r="281" spans="1:11" ht="14" x14ac:dyDescent="0.3">
      <c r="A281" s="50" t="s">
        <v>221</v>
      </c>
      <c r="B281" s="50" t="s">
        <v>221</v>
      </c>
      <c r="C281" s="50" t="s">
        <v>221</v>
      </c>
      <c r="D281" s="50" t="s">
        <v>221</v>
      </c>
      <c r="E281" s="50" t="s">
        <v>221</v>
      </c>
      <c r="F281" s="50" t="s">
        <v>221</v>
      </c>
      <c r="G281" s="50" t="s">
        <v>221</v>
      </c>
      <c r="H281" s="50" t="s">
        <v>221</v>
      </c>
      <c r="I281" s="50" t="s">
        <v>221</v>
      </c>
      <c r="J281" s="50" t="s">
        <v>221</v>
      </c>
      <c r="K281" s="50" t="s">
        <v>221</v>
      </c>
    </row>
    <row r="282" spans="1:11" ht="14" x14ac:dyDescent="0.3">
      <c r="A282" s="50" t="s">
        <v>221</v>
      </c>
      <c r="B282" s="50" t="s">
        <v>221</v>
      </c>
      <c r="C282" s="50" t="s">
        <v>221</v>
      </c>
      <c r="D282" s="50" t="s">
        <v>221</v>
      </c>
      <c r="E282" s="50" t="s">
        <v>221</v>
      </c>
      <c r="F282" s="50" t="s">
        <v>221</v>
      </c>
      <c r="G282" s="50" t="s">
        <v>221</v>
      </c>
      <c r="H282" s="50" t="s">
        <v>221</v>
      </c>
      <c r="I282" s="50" t="s">
        <v>221</v>
      </c>
      <c r="J282" s="50" t="s">
        <v>221</v>
      </c>
      <c r="K282" s="50" t="s">
        <v>221</v>
      </c>
    </row>
    <row r="283" spans="1:11" ht="14" x14ac:dyDescent="0.3">
      <c r="A283" s="50" t="s">
        <v>221</v>
      </c>
      <c r="B283" s="50" t="s">
        <v>221</v>
      </c>
      <c r="C283" s="50" t="s">
        <v>221</v>
      </c>
      <c r="D283" s="50" t="s">
        <v>221</v>
      </c>
      <c r="E283" s="50" t="s">
        <v>221</v>
      </c>
      <c r="F283" s="50" t="s">
        <v>221</v>
      </c>
      <c r="G283" s="50" t="s">
        <v>221</v>
      </c>
      <c r="H283" s="50" t="s">
        <v>221</v>
      </c>
      <c r="I283" s="50" t="s">
        <v>221</v>
      </c>
      <c r="J283" s="50" t="s">
        <v>221</v>
      </c>
      <c r="K283" s="50" t="s">
        <v>221</v>
      </c>
    </row>
    <row r="284" spans="1:11" ht="14" x14ac:dyDescent="0.3">
      <c r="A284" s="50" t="s">
        <v>221</v>
      </c>
      <c r="B284" s="50" t="s">
        <v>221</v>
      </c>
      <c r="C284" s="50" t="s">
        <v>221</v>
      </c>
      <c r="D284" s="50" t="s">
        <v>221</v>
      </c>
      <c r="E284" s="50" t="s">
        <v>221</v>
      </c>
      <c r="F284" s="50" t="s">
        <v>221</v>
      </c>
      <c r="G284" s="50" t="s">
        <v>221</v>
      </c>
      <c r="H284" s="50" t="s">
        <v>221</v>
      </c>
      <c r="I284" s="50" t="s">
        <v>221</v>
      </c>
      <c r="J284" s="50" t="s">
        <v>221</v>
      </c>
      <c r="K284" s="50" t="s">
        <v>221</v>
      </c>
    </row>
    <row r="285" spans="1:11" ht="14" x14ac:dyDescent="0.3">
      <c r="A285" s="50" t="s">
        <v>221</v>
      </c>
      <c r="B285" s="50" t="s">
        <v>221</v>
      </c>
      <c r="C285" s="50" t="s">
        <v>221</v>
      </c>
      <c r="D285" s="50" t="s">
        <v>221</v>
      </c>
      <c r="E285" s="50" t="s">
        <v>221</v>
      </c>
      <c r="F285" s="50" t="s">
        <v>221</v>
      </c>
      <c r="G285" s="50" t="s">
        <v>221</v>
      </c>
      <c r="H285" s="50" t="s">
        <v>221</v>
      </c>
      <c r="I285" s="50" t="s">
        <v>221</v>
      </c>
      <c r="J285" s="50" t="s">
        <v>221</v>
      </c>
      <c r="K285" s="50" t="s">
        <v>221</v>
      </c>
    </row>
    <row r="286" spans="1:11" ht="14" x14ac:dyDescent="0.3">
      <c r="A286" s="50" t="s">
        <v>221</v>
      </c>
      <c r="B286" s="50" t="s">
        <v>221</v>
      </c>
      <c r="C286" s="50" t="s">
        <v>221</v>
      </c>
      <c r="D286" s="50" t="s">
        <v>221</v>
      </c>
      <c r="E286" s="50" t="s">
        <v>221</v>
      </c>
      <c r="F286" s="50" t="s">
        <v>221</v>
      </c>
      <c r="G286" s="50" t="s">
        <v>221</v>
      </c>
      <c r="H286" s="50" t="s">
        <v>221</v>
      </c>
      <c r="I286" s="50" t="s">
        <v>221</v>
      </c>
      <c r="J286" s="50" t="s">
        <v>221</v>
      </c>
      <c r="K286" s="50" t="s">
        <v>221</v>
      </c>
    </row>
    <row r="287" spans="1:11" ht="14" x14ac:dyDescent="0.3">
      <c r="A287" s="50" t="s">
        <v>221</v>
      </c>
      <c r="B287" s="50" t="s">
        <v>221</v>
      </c>
      <c r="C287" s="50" t="s">
        <v>221</v>
      </c>
      <c r="D287" s="50" t="s">
        <v>221</v>
      </c>
      <c r="E287" s="50" t="s">
        <v>221</v>
      </c>
      <c r="F287" s="50" t="s">
        <v>221</v>
      </c>
      <c r="G287" s="50" t="s">
        <v>221</v>
      </c>
      <c r="H287" s="50" t="s">
        <v>221</v>
      </c>
      <c r="I287" s="50" t="s">
        <v>221</v>
      </c>
      <c r="J287" s="50" t="s">
        <v>221</v>
      </c>
      <c r="K287" s="50" t="s">
        <v>221</v>
      </c>
    </row>
    <row r="288" spans="1:11" ht="14" x14ac:dyDescent="0.3">
      <c r="A288" s="50" t="s">
        <v>221</v>
      </c>
      <c r="B288" s="50" t="s">
        <v>221</v>
      </c>
      <c r="C288" s="50" t="s">
        <v>221</v>
      </c>
      <c r="D288" s="50" t="s">
        <v>221</v>
      </c>
      <c r="E288" s="50" t="s">
        <v>221</v>
      </c>
      <c r="F288" s="50" t="s">
        <v>221</v>
      </c>
      <c r="G288" s="50" t="s">
        <v>221</v>
      </c>
      <c r="H288" s="50" t="s">
        <v>221</v>
      </c>
      <c r="I288" s="50" t="s">
        <v>221</v>
      </c>
      <c r="J288" s="50" t="s">
        <v>221</v>
      </c>
      <c r="K288" s="50" t="s">
        <v>221</v>
      </c>
    </row>
    <row r="289" spans="1:11" ht="14" x14ac:dyDescent="0.3">
      <c r="A289" s="50" t="s">
        <v>221</v>
      </c>
      <c r="B289" s="50" t="s">
        <v>221</v>
      </c>
      <c r="C289" s="50" t="s">
        <v>221</v>
      </c>
      <c r="D289" s="50" t="s">
        <v>221</v>
      </c>
      <c r="E289" s="50" t="s">
        <v>221</v>
      </c>
      <c r="F289" s="50" t="s">
        <v>221</v>
      </c>
      <c r="G289" s="50" t="s">
        <v>221</v>
      </c>
      <c r="H289" s="50" t="s">
        <v>221</v>
      </c>
      <c r="I289" s="50" t="s">
        <v>221</v>
      </c>
      <c r="J289" s="50" t="s">
        <v>221</v>
      </c>
      <c r="K289" s="50" t="s">
        <v>221</v>
      </c>
    </row>
    <row r="290" spans="1:11" ht="14" x14ac:dyDescent="0.3">
      <c r="A290" s="50" t="s">
        <v>221</v>
      </c>
      <c r="B290" s="50" t="s">
        <v>221</v>
      </c>
      <c r="C290" s="50" t="s">
        <v>221</v>
      </c>
      <c r="D290" s="50" t="s">
        <v>221</v>
      </c>
      <c r="E290" s="50" t="s">
        <v>221</v>
      </c>
      <c r="F290" s="50" t="s">
        <v>221</v>
      </c>
      <c r="G290" s="50" t="s">
        <v>221</v>
      </c>
      <c r="H290" s="50" t="s">
        <v>221</v>
      </c>
      <c r="I290" s="50" t="s">
        <v>221</v>
      </c>
      <c r="J290" s="50" t="s">
        <v>221</v>
      </c>
      <c r="K290" s="50" t="s">
        <v>221</v>
      </c>
    </row>
    <row r="291" spans="1:11" ht="14" x14ac:dyDescent="0.3">
      <c r="A291" s="50" t="s">
        <v>221</v>
      </c>
      <c r="B291" s="50" t="s">
        <v>221</v>
      </c>
      <c r="C291" s="50" t="s">
        <v>221</v>
      </c>
      <c r="D291" s="50" t="s">
        <v>221</v>
      </c>
      <c r="E291" s="50" t="s">
        <v>221</v>
      </c>
      <c r="F291" s="50" t="s">
        <v>221</v>
      </c>
      <c r="G291" s="50" t="s">
        <v>221</v>
      </c>
      <c r="H291" s="50" t="s">
        <v>221</v>
      </c>
      <c r="I291" s="50" t="s">
        <v>221</v>
      </c>
      <c r="J291" s="50" t="s">
        <v>221</v>
      </c>
      <c r="K291" s="50" t="s">
        <v>221</v>
      </c>
    </row>
    <row r="292" spans="1:11" ht="14" x14ac:dyDescent="0.3">
      <c r="A292" s="50" t="s">
        <v>221</v>
      </c>
      <c r="B292" s="50" t="s">
        <v>221</v>
      </c>
      <c r="C292" s="50" t="s">
        <v>221</v>
      </c>
      <c r="D292" s="50" t="s">
        <v>221</v>
      </c>
      <c r="E292" s="50" t="s">
        <v>221</v>
      </c>
      <c r="F292" s="50" t="s">
        <v>221</v>
      </c>
      <c r="G292" s="50" t="s">
        <v>221</v>
      </c>
      <c r="H292" s="50" t="s">
        <v>221</v>
      </c>
      <c r="I292" s="50" t="s">
        <v>221</v>
      </c>
      <c r="J292" s="50" t="s">
        <v>221</v>
      </c>
      <c r="K292" s="50" t="s">
        <v>221</v>
      </c>
    </row>
    <row r="293" spans="1:11" ht="14" x14ac:dyDescent="0.3">
      <c r="A293" s="50" t="s">
        <v>221</v>
      </c>
      <c r="B293" s="50" t="s">
        <v>221</v>
      </c>
      <c r="C293" s="50" t="s">
        <v>221</v>
      </c>
      <c r="D293" s="50" t="s">
        <v>221</v>
      </c>
      <c r="E293" s="50" t="s">
        <v>221</v>
      </c>
      <c r="F293" s="50" t="s">
        <v>221</v>
      </c>
      <c r="G293" s="50" t="s">
        <v>221</v>
      </c>
      <c r="H293" s="50" t="s">
        <v>221</v>
      </c>
      <c r="I293" s="50" t="s">
        <v>221</v>
      </c>
      <c r="J293" s="50" t="s">
        <v>221</v>
      </c>
      <c r="K293" s="50" t="s">
        <v>221</v>
      </c>
    </row>
    <row r="294" spans="1:11" ht="14" x14ac:dyDescent="0.3">
      <c r="A294" s="50" t="s">
        <v>221</v>
      </c>
      <c r="B294" s="50" t="s">
        <v>221</v>
      </c>
      <c r="C294" s="50" t="s">
        <v>221</v>
      </c>
      <c r="D294" s="50" t="s">
        <v>221</v>
      </c>
      <c r="E294" s="50" t="s">
        <v>221</v>
      </c>
      <c r="F294" s="50" t="s">
        <v>221</v>
      </c>
      <c r="G294" s="50" t="s">
        <v>221</v>
      </c>
      <c r="H294" s="50" t="s">
        <v>221</v>
      </c>
      <c r="I294" s="50" t="s">
        <v>221</v>
      </c>
      <c r="J294" s="50" t="s">
        <v>221</v>
      </c>
      <c r="K294" s="50" t="s">
        <v>221</v>
      </c>
    </row>
    <row r="295" spans="1:11" ht="14" x14ac:dyDescent="0.3">
      <c r="A295" s="50" t="s">
        <v>221</v>
      </c>
      <c r="B295" s="50" t="s">
        <v>221</v>
      </c>
      <c r="C295" s="50" t="s">
        <v>221</v>
      </c>
      <c r="D295" s="50" t="s">
        <v>221</v>
      </c>
      <c r="E295" s="50" t="s">
        <v>221</v>
      </c>
      <c r="F295" s="50" t="s">
        <v>221</v>
      </c>
      <c r="G295" s="50" t="s">
        <v>221</v>
      </c>
      <c r="H295" s="50" t="s">
        <v>221</v>
      </c>
      <c r="I295" s="50" t="s">
        <v>221</v>
      </c>
      <c r="J295" s="50" t="s">
        <v>221</v>
      </c>
      <c r="K295" s="50" t="s">
        <v>221</v>
      </c>
    </row>
    <row r="296" spans="1:11" ht="14" x14ac:dyDescent="0.3">
      <c r="A296" s="50" t="s">
        <v>221</v>
      </c>
      <c r="B296" s="50" t="s">
        <v>221</v>
      </c>
      <c r="C296" s="50" t="s">
        <v>221</v>
      </c>
      <c r="D296" s="50" t="s">
        <v>221</v>
      </c>
      <c r="E296" s="50" t="s">
        <v>221</v>
      </c>
      <c r="F296" s="50" t="s">
        <v>221</v>
      </c>
      <c r="G296" s="50" t="s">
        <v>221</v>
      </c>
      <c r="H296" s="50" t="s">
        <v>221</v>
      </c>
      <c r="I296" s="50" t="s">
        <v>221</v>
      </c>
      <c r="J296" s="50" t="s">
        <v>221</v>
      </c>
      <c r="K296" s="50" t="s">
        <v>221</v>
      </c>
    </row>
    <row r="297" spans="1:11" ht="14" x14ac:dyDescent="0.3">
      <c r="A297" s="50" t="s">
        <v>221</v>
      </c>
      <c r="B297" s="50" t="s">
        <v>221</v>
      </c>
      <c r="C297" s="50" t="s">
        <v>221</v>
      </c>
      <c r="D297" s="50" t="s">
        <v>221</v>
      </c>
      <c r="E297" s="50" t="s">
        <v>221</v>
      </c>
      <c r="F297" s="50" t="s">
        <v>221</v>
      </c>
      <c r="G297" s="50" t="s">
        <v>221</v>
      </c>
      <c r="H297" s="50" t="s">
        <v>221</v>
      </c>
      <c r="I297" s="50" t="s">
        <v>221</v>
      </c>
      <c r="J297" s="50" t="s">
        <v>221</v>
      </c>
      <c r="K297" s="50" t="s">
        <v>221</v>
      </c>
    </row>
    <row r="298" spans="1:11" ht="14" x14ac:dyDescent="0.3">
      <c r="A298" s="50" t="s">
        <v>221</v>
      </c>
      <c r="B298" s="50" t="s">
        <v>221</v>
      </c>
      <c r="C298" s="50" t="s">
        <v>221</v>
      </c>
      <c r="D298" s="50" t="s">
        <v>221</v>
      </c>
      <c r="E298" s="50" t="s">
        <v>221</v>
      </c>
      <c r="F298" s="50" t="s">
        <v>221</v>
      </c>
      <c r="G298" s="50" t="s">
        <v>221</v>
      </c>
      <c r="H298" s="50" t="s">
        <v>221</v>
      </c>
      <c r="I298" s="50" t="s">
        <v>221</v>
      </c>
      <c r="J298" s="50" t="s">
        <v>221</v>
      </c>
      <c r="K298" s="50" t="s">
        <v>221</v>
      </c>
    </row>
    <row r="299" spans="1:11" ht="14" x14ac:dyDescent="0.3">
      <c r="A299" s="50" t="s">
        <v>221</v>
      </c>
      <c r="B299" s="50" t="s">
        <v>221</v>
      </c>
      <c r="C299" s="50" t="s">
        <v>221</v>
      </c>
      <c r="D299" s="50" t="s">
        <v>221</v>
      </c>
      <c r="E299" s="50" t="s">
        <v>221</v>
      </c>
      <c r="F299" s="50" t="s">
        <v>221</v>
      </c>
      <c r="G299" s="50" t="s">
        <v>221</v>
      </c>
      <c r="H299" s="50" t="s">
        <v>221</v>
      </c>
      <c r="I299" s="50" t="s">
        <v>221</v>
      </c>
      <c r="J299" s="50" t="s">
        <v>221</v>
      </c>
      <c r="K299" s="50" t="s">
        <v>221</v>
      </c>
    </row>
    <row r="300" spans="1:11" ht="14" x14ac:dyDescent="0.3">
      <c r="A300" s="50" t="s">
        <v>221</v>
      </c>
      <c r="B300" s="50" t="s">
        <v>221</v>
      </c>
      <c r="C300" s="50" t="s">
        <v>221</v>
      </c>
      <c r="D300" s="50" t="s">
        <v>221</v>
      </c>
      <c r="E300" s="50" t="s">
        <v>221</v>
      </c>
      <c r="F300" s="50" t="s">
        <v>221</v>
      </c>
      <c r="G300" s="50" t="s">
        <v>221</v>
      </c>
      <c r="H300" s="50" t="s">
        <v>221</v>
      </c>
      <c r="I300" s="50" t="s">
        <v>221</v>
      </c>
      <c r="J300" s="50" t="s">
        <v>221</v>
      </c>
      <c r="K300" s="50" t="s">
        <v>221</v>
      </c>
    </row>
    <row r="301" spans="1:11" ht="14" x14ac:dyDescent="0.3">
      <c r="A301" s="50" t="s">
        <v>221</v>
      </c>
      <c r="B301" s="50" t="s">
        <v>221</v>
      </c>
      <c r="C301" s="50" t="s">
        <v>221</v>
      </c>
      <c r="D301" s="50" t="s">
        <v>221</v>
      </c>
      <c r="E301" s="50" t="s">
        <v>221</v>
      </c>
      <c r="F301" s="50" t="s">
        <v>221</v>
      </c>
      <c r="G301" s="50" t="s">
        <v>221</v>
      </c>
      <c r="H301" s="50" t="s">
        <v>221</v>
      </c>
      <c r="I301" s="50" t="s">
        <v>221</v>
      </c>
      <c r="J301" s="50" t="s">
        <v>221</v>
      </c>
      <c r="K301" s="50" t="s">
        <v>221</v>
      </c>
    </row>
    <row r="302" spans="1:11" ht="14" x14ac:dyDescent="0.3">
      <c r="A302" s="50" t="s">
        <v>221</v>
      </c>
      <c r="B302" s="50" t="s">
        <v>221</v>
      </c>
      <c r="C302" s="50" t="s">
        <v>221</v>
      </c>
      <c r="D302" s="50" t="s">
        <v>221</v>
      </c>
      <c r="E302" s="50" t="s">
        <v>221</v>
      </c>
      <c r="F302" s="50" t="s">
        <v>221</v>
      </c>
      <c r="G302" s="50" t="s">
        <v>221</v>
      </c>
      <c r="H302" s="50" t="s">
        <v>221</v>
      </c>
      <c r="I302" s="50" t="s">
        <v>221</v>
      </c>
      <c r="J302" s="50" t="s">
        <v>221</v>
      </c>
      <c r="K302" s="50" t="s">
        <v>221</v>
      </c>
    </row>
    <row r="303" spans="1:11" ht="14" x14ac:dyDescent="0.3">
      <c r="A303" s="50" t="s">
        <v>221</v>
      </c>
      <c r="B303" s="50" t="s">
        <v>221</v>
      </c>
      <c r="C303" s="50" t="s">
        <v>221</v>
      </c>
      <c r="D303" s="50" t="s">
        <v>221</v>
      </c>
      <c r="E303" s="50" t="s">
        <v>221</v>
      </c>
      <c r="F303" s="50" t="s">
        <v>221</v>
      </c>
      <c r="G303" s="50" t="s">
        <v>221</v>
      </c>
      <c r="H303" s="50" t="s">
        <v>221</v>
      </c>
      <c r="I303" s="50" t="s">
        <v>221</v>
      </c>
      <c r="J303" s="50" t="s">
        <v>221</v>
      </c>
      <c r="K303" s="50" t="s">
        <v>221</v>
      </c>
    </row>
    <row r="304" spans="1:11" ht="14" x14ac:dyDescent="0.3">
      <c r="A304" s="50" t="s">
        <v>221</v>
      </c>
      <c r="B304" s="50" t="s">
        <v>221</v>
      </c>
      <c r="C304" s="50" t="s">
        <v>221</v>
      </c>
      <c r="D304" s="50" t="s">
        <v>221</v>
      </c>
      <c r="E304" s="50" t="s">
        <v>221</v>
      </c>
      <c r="F304" s="50" t="s">
        <v>221</v>
      </c>
      <c r="G304" s="50" t="s">
        <v>221</v>
      </c>
      <c r="H304" s="50" t="s">
        <v>221</v>
      </c>
      <c r="I304" s="50" t="s">
        <v>221</v>
      </c>
      <c r="J304" s="50" t="s">
        <v>221</v>
      </c>
      <c r="K304" s="50" t="s">
        <v>221</v>
      </c>
    </row>
    <row r="305" spans="1:11" ht="14" x14ac:dyDescent="0.3">
      <c r="A305" s="50" t="s">
        <v>221</v>
      </c>
      <c r="B305" s="50" t="s">
        <v>221</v>
      </c>
      <c r="C305" s="50" t="s">
        <v>221</v>
      </c>
      <c r="D305" s="50" t="s">
        <v>221</v>
      </c>
      <c r="E305" s="50" t="s">
        <v>221</v>
      </c>
      <c r="F305" s="50" t="s">
        <v>221</v>
      </c>
      <c r="G305" s="50" t="s">
        <v>221</v>
      </c>
      <c r="H305" s="50" t="s">
        <v>221</v>
      </c>
      <c r="I305" s="50" t="s">
        <v>221</v>
      </c>
      <c r="J305" s="50" t="s">
        <v>221</v>
      </c>
      <c r="K305" s="50" t="s">
        <v>221</v>
      </c>
    </row>
    <row r="306" spans="1:11" ht="14" x14ac:dyDescent="0.3">
      <c r="A306" s="50" t="s">
        <v>221</v>
      </c>
      <c r="B306" s="50" t="s">
        <v>221</v>
      </c>
      <c r="C306" s="50" t="s">
        <v>221</v>
      </c>
      <c r="D306" s="50" t="s">
        <v>221</v>
      </c>
      <c r="E306" s="50" t="s">
        <v>221</v>
      </c>
      <c r="F306" s="50" t="s">
        <v>221</v>
      </c>
      <c r="G306" s="50" t="s">
        <v>221</v>
      </c>
      <c r="H306" s="50" t="s">
        <v>221</v>
      </c>
      <c r="I306" s="50" t="s">
        <v>221</v>
      </c>
      <c r="J306" s="50" t="s">
        <v>221</v>
      </c>
      <c r="K306" s="50" t="s">
        <v>221</v>
      </c>
    </row>
    <row r="307" spans="1:11" ht="14" x14ac:dyDescent="0.3">
      <c r="A307" s="50" t="s">
        <v>221</v>
      </c>
      <c r="B307" s="50" t="s">
        <v>221</v>
      </c>
      <c r="C307" s="50" t="s">
        <v>221</v>
      </c>
      <c r="D307" s="50" t="s">
        <v>221</v>
      </c>
      <c r="E307" s="50" t="s">
        <v>221</v>
      </c>
      <c r="F307" s="50" t="s">
        <v>221</v>
      </c>
      <c r="G307" s="50" t="s">
        <v>221</v>
      </c>
      <c r="H307" s="50" t="s">
        <v>221</v>
      </c>
      <c r="I307" s="50" t="s">
        <v>221</v>
      </c>
      <c r="J307" s="50" t="s">
        <v>221</v>
      </c>
      <c r="K307" s="50" t="s">
        <v>221</v>
      </c>
    </row>
    <row r="308" spans="1:11" ht="14" x14ac:dyDescent="0.3">
      <c r="A308" s="50" t="s">
        <v>221</v>
      </c>
      <c r="B308" s="50" t="s">
        <v>221</v>
      </c>
      <c r="C308" s="50" t="s">
        <v>221</v>
      </c>
      <c r="D308" s="50" t="s">
        <v>221</v>
      </c>
      <c r="E308" s="50" t="s">
        <v>221</v>
      </c>
      <c r="F308" s="50" t="s">
        <v>221</v>
      </c>
      <c r="G308" s="50" t="s">
        <v>221</v>
      </c>
      <c r="H308" s="50" t="s">
        <v>221</v>
      </c>
      <c r="I308" s="50" t="s">
        <v>221</v>
      </c>
      <c r="J308" s="50" t="s">
        <v>221</v>
      </c>
      <c r="K308" s="50" t="s">
        <v>221</v>
      </c>
    </row>
    <row r="309" spans="1:11" ht="14" x14ac:dyDescent="0.3">
      <c r="A309" s="50" t="s">
        <v>221</v>
      </c>
      <c r="B309" s="50" t="s">
        <v>221</v>
      </c>
      <c r="C309" s="50" t="s">
        <v>221</v>
      </c>
      <c r="D309" s="50" t="s">
        <v>221</v>
      </c>
      <c r="E309" s="50" t="s">
        <v>221</v>
      </c>
      <c r="F309" s="50" t="s">
        <v>221</v>
      </c>
      <c r="G309" s="50" t="s">
        <v>221</v>
      </c>
      <c r="H309" s="50" t="s">
        <v>221</v>
      </c>
      <c r="I309" s="50" t="s">
        <v>221</v>
      </c>
      <c r="J309" s="50" t="s">
        <v>221</v>
      </c>
      <c r="K309" s="50" t="s">
        <v>221</v>
      </c>
    </row>
    <row r="310" spans="1:11" ht="14" x14ac:dyDescent="0.3">
      <c r="A310" s="50" t="s">
        <v>221</v>
      </c>
      <c r="B310" s="50" t="s">
        <v>221</v>
      </c>
      <c r="C310" s="50" t="s">
        <v>221</v>
      </c>
      <c r="D310" s="50" t="s">
        <v>221</v>
      </c>
      <c r="E310" s="50" t="s">
        <v>221</v>
      </c>
      <c r="F310" s="50" t="s">
        <v>221</v>
      </c>
      <c r="G310" s="50" t="s">
        <v>221</v>
      </c>
      <c r="H310" s="50" t="s">
        <v>221</v>
      </c>
      <c r="I310" s="50" t="s">
        <v>221</v>
      </c>
      <c r="J310" s="50" t="s">
        <v>221</v>
      </c>
      <c r="K310" s="50" t="s">
        <v>221</v>
      </c>
    </row>
    <row r="311" spans="1:11" ht="14" x14ac:dyDescent="0.3">
      <c r="A311" s="50" t="s">
        <v>221</v>
      </c>
      <c r="B311" s="50" t="s">
        <v>221</v>
      </c>
      <c r="C311" s="50" t="s">
        <v>221</v>
      </c>
      <c r="D311" s="50" t="s">
        <v>221</v>
      </c>
      <c r="E311" s="50" t="s">
        <v>221</v>
      </c>
      <c r="F311" s="50" t="s">
        <v>221</v>
      </c>
      <c r="G311" s="50" t="s">
        <v>221</v>
      </c>
      <c r="H311" s="50" t="s">
        <v>221</v>
      </c>
      <c r="I311" s="50" t="s">
        <v>221</v>
      </c>
      <c r="J311" s="50" t="s">
        <v>221</v>
      </c>
      <c r="K311" s="50" t="s">
        <v>221</v>
      </c>
    </row>
    <row r="312" spans="1:11" ht="14" x14ac:dyDescent="0.3">
      <c r="A312" s="50" t="s">
        <v>221</v>
      </c>
      <c r="B312" s="50" t="s">
        <v>221</v>
      </c>
      <c r="C312" s="50" t="s">
        <v>221</v>
      </c>
      <c r="D312" s="50" t="s">
        <v>221</v>
      </c>
      <c r="E312" s="50" t="s">
        <v>221</v>
      </c>
      <c r="F312" s="50" t="s">
        <v>221</v>
      </c>
      <c r="G312" s="50" t="s">
        <v>221</v>
      </c>
      <c r="H312" s="50" t="s">
        <v>221</v>
      </c>
      <c r="I312" s="50" t="s">
        <v>221</v>
      </c>
      <c r="J312" s="50" t="s">
        <v>221</v>
      </c>
      <c r="K312" s="50" t="s">
        <v>221</v>
      </c>
    </row>
    <row r="313" spans="1:11" ht="14" x14ac:dyDescent="0.3">
      <c r="A313" s="50" t="s">
        <v>221</v>
      </c>
      <c r="B313" s="50" t="s">
        <v>221</v>
      </c>
      <c r="C313" s="50" t="s">
        <v>221</v>
      </c>
      <c r="D313" s="50" t="s">
        <v>221</v>
      </c>
      <c r="E313" s="50" t="s">
        <v>221</v>
      </c>
      <c r="F313" s="50" t="s">
        <v>221</v>
      </c>
      <c r="G313" s="50" t="s">
        <v>221</v>
      </c>
      <c r="H313" s="50" t="s">
        <v>221</v>
      </c>
      <c r="I313" s="50" t="s">
        <v>221</v>
      </c>
      <c r="J313" s="50" t="s">
        <v>221</v>
      </c>
      <c r="K313" s="50" t="s">
        <v>221</v>
      </c>
    </row>
    <row r="314" spans="1:11" ht="14" x14ac:dyDescent="0.3">
      <c r="A314" s="50" t="s">
        <v>221</v>
      </c>
      <c r="B314" s="50" t="s">
        <v>221</v>
      </c>
      <c r="C314" s="50" t="s">
        <v>221</v>
      </c>
      <c r="D314" s="50" t="s">
        <v>221</v>
      </c>
      <c r="E314" s="50" t="s">
        <v>221</v>
      </c>
      <c r="F314" s="50" t="s">
        <v>221</v>
      </c>
      <c r="G314" s="50" t="s">
        <v>221</v>
      </c>
      <c r="H314" s="50" t="s">
        <v>221</v>
      </c>
      <c r="I314" s="50" t="s">
        <v>221</v>
      </c>
      <c r="J314" s="50" t="s">
        <v>221</v>
      </c>
      <c r="K314" s="50" t="s">
        <v>221</v>
      </c>
    </row>
    <row r="315" spans="1:11" ht="14" x14ac:dyDescent="0.3">
      <c r="A315" s="50" t="s">
        <v>221</v>
      </c>
      <c r="B315" s="50" t="s">
        <v>221</v>
      </c>
      <c r="C315" s="50" t="s">
        <v>221</v>
      </c>
      <c r="D315" s="50" t="s">
        <v>221</v>
      </c>
      <c r="E315" s="50" t="s">
        <v>221</v>
      </c>
      <c r="F315" s="50" t="s">
        <v>221</v>
      </c>
      <c r="G315" s="50" t="s">
        <v>221</v>
      </c>
      <c r="H315" s="50" t="s">
        <v>221</v>
      </c>
      <c r="I315" s="50" t="s">
        <v>221</v>
      </c>
      <c r="J315" s="50" t="s">
        <v>221</v>
      </c>
      <c r="K315" s="50" t="s">
        <v>221</v>
      </c>
    </row>
    <row r="316" spans="1:11" ht="14" x14ac:dyDescent="0.3">
      <c r="A316" s="50" t="s">
        <v>221</v>
      </c>
      <c r="B316" s="50" t="s">
        <v>221</v>
      </c>
      <c r="C316" s="50" t="s">
        <v>221</v>
      </c>
      <c r="D316" s="50" t="s">
        <v>221</v>
      </c>
      <c r="E316" s="50" t="s">
        <v>221</v>
      </c>
      <c r="F316" s="50" t="s">
        <v>221</v>
      </c>
      <c r="G316" s="50" t="s">
        <v>221</v>
      </c>
      <c r="H316" s="50" t="s">
        <v>221</v>
      </c>
      <c r="I316" s="50" t="s">
        <v>221</v>
      </c>
      <c r="J316" s="50" t="s">
        <v>221</v>
      </c>
      <c r="K316" s="50" t="s">
        <v>221</v>
      </c>
    </row>
    <row r="317" spans="1:11" ht="14" x14ac:dyDescent="0.3">
      <c r="A317" s="50" t="s">
        <v>221</v>
      </c>
      <c r="B317" s="50" t="s">
        <v>221</v>
      </c>
      <c r="C317" s="50" t="s">
        <v>221</v>
      </c>
      <c r="D317" s="50" t="s">
        <v>221</v>
      </c>
      <c r="E317" s="50" t="s">
        <v>221</v>
      </c>
      <c r="F317" s="50" t="s">
        <v>221</v>
      </c>
      <c r="G317" s="50" t="s">
        <v>221</v>
      </c>
      <c r="H317" s="50" t="s">
        <v>221</v>
      </c>
      <c r="I317" s="50" t="s">
        <v>221</v>
      </c>
      <c r="J317" s="50" t="s">
        <v>221</v>
      </c>
      <c r="K317" s="50" t="s">
        <v>221</v>
      </c>
    </row>
    <row r="318" spans="1:11" ht="14" x14ac:dyDescent="0.3">
      <c r="A318" s="50" t="s">
        <v>221</v>
      </c>
      <c r="B318" s="50" t="s">
        <v>221</v>
      </c>
      <c r="C318" s="50" t="s">
        <v>221</v>
      </c>
      <c r="D318" s="50" t="s">
        <v>221</v>
      </c>
      <c r="E318" s="50" t="s">
        <v>221</v>
      </c>
      <c r="F318" s="50" t="s">
        <v>221</v>
      </c>
      <c r="G318" s="50" t="s">
        <v>221</v>
      </c>
      <c r="H318" s="50" t="s">
        <v>221</v>
      </c>
      <c r="I318" s="50" t="s">
        <v>221</v>
      </c>
      <c r="J318" s="50" t="s">
        <v>221</v>
      </c>
      <c r="K318" s="50" t="s">
        <v>221</v>
      </c>
    </row>
    <row r="319" spans="1:11" ht="14" x14ac:dyDescent="0.3">
      <c r="A319" s="50" t="s">
        <v>221</v>
      </c>
      <c r="B319" s="50" t="s">
        <v>221</v>
      </c>
      <c r="C319" s="50" t="s">
        <v>221</v>
      </c>
      <c r="D319" s="50" t="s">
        <v>221</v>
      </c>
      <c r="E319" s="50" t="s">
        <v>221</v>
      </c>
      <c r="F319" s="50" t="s">
        <v>221</v>
      </c>
      <c r="G319" s="50" t="s">
        <v>221</v>
      </c>
      <c r="H319" s="50" t="s">
        <v>221</v>
      </c>
      <c r="I319" s="50" t="s">
        <v>221</v>
      </c>
      <c r="J319" s="50" t="s">
        <v>221</v>
      </c>
      <c r="K319" s="50" t="s">
        <v>221</v>
      </c>
    </row>
    <row r="320" spans="1:11" ht="14" x14ac:dyDescent="0.3">
      <c r="A320" s="50" t="s">
        <v>221</v>
      </c>
      <c r="B320" s="50" t="s">
        <v>221</v>
      </c>
      <c r="C320" s="50" t="s">
        <v>221</v>
      </c>
      <c r="D320" s="50" t="s">
        <v>221</v>
      </c>
      <c r="E320" s="50" t="s">
        <v>221</v>
      </c>
      <c r="F320" s="50" t="s">
        <v>221</v>
      </c>
      <c r="G320" s="50" t="s">
        <v>221</v>
      </c>
      <c r="H320" s="50" t="s">
        <v>221</v>
      </c>
      <c r="I320" s="50" t="s">
        <v>221</v>
      </c>
      <c r="J320" s="50" t="s">
        <v>221</v>
      </c>
      <c r="K320" s="50" t="s">
        <v>221</v>
      </c>
    </row>
    <row r="321" spans="1:11" ht="14" x14ac:dyDescent="0.3">
      <c r="A321" s="50" t="s">
        <v>221</v>
      </c>
      <c r="B321" s="50" t="s">
        <v>221</v>
      </c>
      <c r="C321" s="50" t="s">
        <v>221</v>
      </c>
      <c r="D321" s="50" t="s">
        <v>221</v>
      </c>
      <c r="E321" s="50" t="s">
        <v>221</v>
      </c>
      <c r="F321" s="50" t="s">
        <v>221</v>
      </c>
      <c r="G321" s="50" t="s">
        <v>221</v>
      </c>
      <c r="H321" s="50" t="s">
        <v>221</v>
      </c>
      <c r="I321" s="50" t="s">
        <v>221</v>
      </c>
      <c r="J321" s="50" t="s">
        <v>221</v>
      </c>
      <c r="K321" s="50" t="s">
        <v>221</v>
      </c>
    </row>
  </sheetData>
  <pageMargins left="0.75" right="0.75" top="1" bottom="1" header="0.5" footer="0.5"/>
  <pageSetup paperSize="9" scale="25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9098-7176-450F-9B79-847D0CABCDCB}">
  <dimension ref="A1:G36"/>
  <sheetViews>
    <sheetView workbookViewId="0"/>
  </sheetViews>
  <sheetFormatPr defaultRowHeight="12.5" x14ac:dyDescent="0.25"/>
  <cols>
    <col min="4" max="4" width="11.54296875" customWidth="1"/>
  </cols>
  <sheetData>
    <row r="1" spans="1:7" ht="39" x14ac:dyDescent="0.25">
      <c r="A1" s="2" t="s">
        <v>135</v>
      </c>
      <c r="B1" s="2" t="s">
        <v>136</v>
      </c>
      <c r="C1" s="2" t="s">
        <v>137</v>
      </c>
      <c r="D1" s="5" t="s">
        <v>138</v>
      </c>
      <c r="E1" s="43" t="s">
        <v>203</v>
      </c>
      <c r="F1" s="44" t="s">
        <v>204</v>
      </c>
      <c r="G1" s="44" t="s">
        <v>205</v>
      </c>
    </row>
    <row r="2" spans="1:7" ht="14" x14ac:dyDescent="0.3">
      <c r="A2" s="50" t="s">
        <v>221</v>
      </c>
      <c r="B2" s="50" t="s">
        <v>221</v>
      </c>
      <c r="C2" s="50" t="s">
        <v>221</v>
      </c>
      <c r="D2" s="50" t="s">
        <v>221</v>
      </c>
      <c r="E2" s="50" t="s">
        <v>221</v>
      </c>
      <c r="F2" s="50" t="s">
        <v>221</v>
      </c>
      <c r="G2" t="s">
        <v>206</v>
      </c>
    </row>
    <row r="3" spans="1:7" ht="14" x14ac:dyDescent="0.3">
      <c r="A3" s="50" t="s">
        <v>221</v>
      </c>
      <c r="B3" s="50" t="s">
        <v>221</v>
      </c>
      <c r="C3" s="50" t="s">
        <v>221</v>
      </c>
      <c r="D3" s="50" t="s">
        <v>221</v>
      </c>
      <c r="E3" s="50" t="s">
        <v>221</v>
      </c>
      <c r="F3" s="50" t="s">
        <v>221</v>
      </c>
      <c r="G3" s="42" t="s">
        <v>207</v>
      </c>
    </row>
    <row r="4" spans="1:7" ht="14" x14ac:dyDescent="0.3">
      <c r="A4" s="50" t="s">
        <v>221</v>
      </c>
      <c r="B4" s="50" t="s">
        <v>221</v>
      </c>
      <c r="C4" s="50" t="s">
        <v>221</v>
      </c>
      <c r="D4" s="50" t="s">
        <v>221</v>
      </c>
      <c r="E4" s="50" t="s">
        <v>221</v>
      </c>
      <c r="F4" s="50" t="s">
        <v>221</v>
      </c>
      <c r="G4" s="42" t="s">
        <v>206</v>
      </c>
    </row>
    <row r="5" spans="1:7" ht="14" x14ac:dyDescent="0.3">
      <c r="A5" s="50" t="s">
        <v>221</v>
      </c>
      <c r="B5" s="50" t="s">
        <v>221</v>
      </c>
      <c r="C5" s="50" t="s">
        <v>221</v>
      </c>
      <c r="D5" s="50" t="s">
        <v>221</v>
      </c>
      <c r="E5" s="50" t="s">
        <v>221</v>
      </c>
      <c r="F5" s="50" t="s">
        <v>221</v>
      </c>
      <c r="G5" s="42" t="s">
        <v>206</v>
      </c>
    </row>
    <row r="6" spans="1:7" ht="14" x14ac:dyDescent="0.3">
      <c r="A6" s="50" t="s">
        <v>221</v>
      </c>
      <c r="B6" s="50" t="s">
        <v>221</v>
      </c>
      <c r="C6" s="50" t="s">
        <v>221</v>
      </c>
      <c r="D6" s="50" t="s">
        <v>221</v>
      </c>
      <c r="E6" s="50" t="s">
        <v>221</v>
      </c>
      <c r="F6" s="50" t="s">
        <v>221</v>
      </c>
      <c r="G6" s="42" t="s">
        <v>208</v>
      </c>
    </row>
    <row r="7" spans="1:7" ht="14" x14ac:dyDescent="0.3">
      <c r="A7" s="50" t="s">
        <v>221</v>
      </c>
      <c r="B7" s="50" t="s">
        <v>221</v>
      </c>
      <c r="C7" s="50" t="s">
        <v>221</v>
      </c>
      <c r="D7" s="50" t="s">
        <v>221</v>
      </c>
      <c r="E7" s="50" t="s">
        <v>221</v>
      </c>
      <c r="F7" s="50" t="s">
        <v>221</v>
      </c>
      <c r="G7" s="42" t="s">
        <v>207</v>
      </c>
    </row>
    <row r="8" spans="1:7" ht="14" x14ac:dyDescent="0.3">
      <c r="A8" s="50" t="s">
        <v>221</v>
      </c>
      <c r="B8" s="50" t="s">
        <v>221</v>
      </c>
      <c r="C8" s="50" t="s">
        <v>221</v>
      </c>
      <c r="D8" s="50" t="s">
        <v>221</v>
      </c>
      <c r="E8" s="50" t="s">
        <v>221</v>
      </c>
      <c r="F8" s="50" t="s">
        <v>221</v>
      </c>
      <c r="G8" s="42" t="s">
        <v>206</v>
      </c>
    </row>
    <row r="9" spans="1:7" ht="14" x14ac:dyDescent="0.3">
      <c r="A9" s="50" t="s">
        <v>221</v>
      </c>
      <c r="B9" s="50" t="s">
        <v>221</v>
      </c>
      <c r="C9" s="50" t="s">
        <v>221</v>
      </c>
      <c r="D9" s="50" t="s">
        <v>221</v>
      </c>
      <c r="E9" s="50" t="s">
        <v>221</v>
      </c>
      <c r="F9" s="50" t="s">
        <v>221</v>
      </c>
      <c r="G9" s="42" t="s">
        <v>206</v>
      </c>
    </row>
    <row r="10" spans="1:7" ht="14" x14ac:dyDescent="0.3">
      <c r="A10" s="50" t="s">
        <v>221</v>
      </c>
      <c r="B10" s="50" t="s">
        <v>221</v>
      </c>
      <c r="C10" s="50" t="s">
        <v>221</v>
      </c>
      <c r="D10" s="50" t="s">
        <v>221</v>
      </c>
      <c r="E10" s="50" t="s">
        <v>221</v>
      </c>
      <c r="F10" s="50" t="s">
        <v>221</v>
      </c>
      <c r="G10" s="42" t="s">
        <v>206</v>
      </c>
    </row>
    <row r="11" spans="1:7" ht="14" x14ac:dyDescent="0.3">
      <c r="A11" s="50" t="s">
        <v>221</v>
      </c>
      <c r="B11" s="50" t="s">
        <v>221</v>
      </c>
      <c r="C11" s="50" t="s">
        <v>221</v>
      </c>
      <c r="D11" s="50" t="s">
        <v>221</v>
      </c>
      <c r="E11" s="50" t="s">
        <v>221</v>
      </c>
      <c r="F11" s="50" t="s">
        <v>221</v>
      </c>
      <c r="G11" s="42" t="s">
        <v>206</v>
      </c>
    </row>
    <row r="12" spans="1:7" ht="14" x14ac:dyDescent="0.3">
      <c r="A12" s="50" t="s">
        <v>221</v>
      </c>
      <c r="B12" s="50" t="s">
        <v>221</v>
      </c>
      <c r="C12" s="50" t="s">
        <v>221</v>
      </c>
      <c r="D12" s="50" t="s">
        <v>221</v>
      </c>
      <c r="E12" s="50" t="s">
        <v>221</v>
      </c>
      <c r="F12" s="50" t="s">
        <v>221</v>
      </c>
      <c r="G12" s="42" t="s">
        <v>206</v>
      </c>
    </row>
    <row r="13" spans="1:7" ht="14" x14ac:dyDescent="0.3">
      <c r="A13" s="50" t="s">
        <v>221</v>
      </c>
      <c r="B13" s="50" t="s">
        <v>221</v>
      </c>
      <c r="C13" s="50" t="s">
        <v>221</v>
      </c>
      <c r="D13" s="50" t="s">
        <v>221</v>
      </c>
      <c r="E13" s="50" t="s">
        <v>221</v>
      </c>
      <c r="F13" s="50" t="s">
        <v>221</v>
      </c>
      <c r="G13" s="42" t="s">
        <v>206</v>
      </c>
    </row>
    <row r="14" spans="1:7" ht="14" x14ac:dyDescent="0.3">
      <c r="A14" s="50" t="s">
        <v>221</v>
      </c>
      <c r="B14" s="50" t="s">
        <v>221</v>
      </c>
      <c r="C14" s="50" t="s">
        <v>221</v>
      </c>
      <c r="D14" s="50" t="s">
        <v>221</v>
      </c>
      <c r="E14" s="50" t="s">
        <v>221</v>
      </c>
      <c r="F14" s="50" t="s">
        <v>221</v>
      </c>
      <c r="G14" s="42" t="s">
        <v>206</v>
      </c>
    </row>
    <row r="15" spans="1:7" ht="14" x14ac:dyDescent="0.3">
      <c r="A15" s="50" t="s">
        <v>221</v>
      </c>
      <c r="B15" s="50" t="s">
        <v>221</v>
      </c>
      <c r="C15" s="50" t="s">
        <v>221</v>
      </c>
      <c r="D15" s="50" t="s">
        <v>221</v>
      </c>
      <c r="E15" s="50" t="s">
        <v>221</v>
      </c>
      <c r="F15" s="50" t="s">
        <v>221</v>
      </c>
      <c r="G15" s="42" t="s">
        <v>206</v>
      </c>
    </row>
    <row r="16" spans="1:7" ht="14" x14ac:dyDescent="0.3">
      <c r="A16" s="50" t="s">
        <v>221</v>
      </c>
      <c r="B16" s="50" t="s">
        <v>221</v>
      </c>
      <c r="C16" s="50" t="s">
        <v>221</v>
      </c>
      <c r="D16" s="50" t="s">
        <v>221</v>
      </c>
      <c r="E16" s="50" t="s">
        <v>221</v>
      </c>
      <c r="F16" s="50" t="s">
        <v>221</v>
      </c>
      <c r="G16" s="42" t="s">
        <v>206</v>
      </c>
    </row>
    <row r="17" spans="1:7" ht="14" x14ac:dyDescent="0.3">
      <c r="A17" s="50" t="s">
        <v>221</v>
      </c>
      <c r="B17" s="50" t="s">
        <v>221</v>
      </c>
      <c r="C17" s="50" t="s">
        <v>221</v>
      </c>
      <c r="D17" s="50" t="s">
        <v>221</v>
      </c>
      <c r="E17" s="50" t="s">
        <v>221</v>
      </c>
      <c r="F17" s="50" t="s">
        <v>221</v>
      </c>
      <c r="G17" s="42" t="s">
        <v>206</v>
      </c>
    </row>
    <row r="18" spans="1:7" ht="14" x14ac:dyDescent="0.3">
      <c r="A18" s="50" t="s">
        <v>221</v>
      </c>
      <c r="B18" s="50" t="s">
        <v>221</v>
      </c>
      <c r="C18" s="50" t="s">
        <v>221</v>
      </c>
      <c r="D18" s="50" t="s">
        <v>221</v>
      </c>
      <c r="E18" s="50" t="s">
        <v>221</v>
      </c>
      <c r="F18" s="50" t="s">
        <v>221</v>
      </c>
      <c r="G18" s="42" t="s">
        <v>206</v>
      </c>
    </row>
    <row r="19" spans="1:7" ht="14" x14ac:dyDescent="0.3">
      <c r="A19" s="50" t="s">
        <v>221</v>
      </c>
      <c r="B19" s="50" t="s">
        <v>221</v>
      </c>
      <c r="C19" s="50" t="s">
        <v>221</v>
      </c>
      <c r="D19" s="50" t="s">
        <v>221</v>
      </c>
      <c r="E19" s="50" t="s">
        <v>221</v>
      </c>
      <c r="F19" s="50" t="s">
        <v>221</v>
      </c>
      <c r="G19" s="42" t="s">
        <v>206</v>
      </c>
    </row>
    <row r="20" spans="1:7" ht="14" x14ac:dyDescent="0.3">
      <c r="A20" s="50" t="s">
        <v>221</v>
      </c>
      <c r="B20" s="50" t="s">
        <v>221</v>
      </c>
      <c r="C20" s="50" t="s">
        <v>221</v>
      </c>
      <c r="D20" s="50" t="s">
        <v>221</v>
      </c>
      <c r="E20" s="50" t="s">
        <v>221</v>
      </c>
      <c r="F20" s="50" t="s">
        <v>221</v>
      </c>
      <c r="G20" s="42" t="s">
        <v>206</v>
      </c>
    </row>
    <row r="21" spans="1:7" ht="14" x14ac:dyDescent="0.3">
      <c r="A21" s="50" t="s">
        <v>221</v>
      </c>
      <c r="B21" s="50" t="s">
        <v>221</v>
      </c>
      <c r="C21" s="50" t="s">
        <v>221</v>
      </c>
      <c r="D21" s="50" t="s">
        <v>221</v>
      </c>
      <c r="E21" s="50" t="s">
        <v>221</v>
      </c>
      <c r="F21" s="50" t="s">
        <v>221</v>
      </c>
      <c r="G21" s="42" t="s">
        <v>206</v>
      </c>
    </row>
    <row r="22" spans="1:7" ht="14" x14ac:dyDescent="0.3">
      <c r="A22" s="50" t="s">
        <v>221</v>
      </c>
      <c r="B22" s="50" t="s">
        <v>221</v>
      </c>
      <c r="C22" s="50" t="s">
        <v>221</v>
      </c>
      <c r="D22" s="50" t="s">
        <v>221</v>
      </c>
      <c r="E22" s="50" t="s">
        <v>221</v>
      </c>
      <c r="F22" s="50" t="s">
        <v>221</v>
      </c>
      <c r="G22" s="42" t="s">
        <v>206</v>
      </c>
    </row>
    <row r="23" spans="1:7" ht="14" x14ac:dyDescent="0.3">
      <c r="A23" s="50" t="s">
        <v>221</v>
      </c>
      <c r="B23" s="50" t="s">
        <v>221</v>
      </c>
      <c r="C23" s="50" t="s">
        <v>221</v>
      </c>
      <c r="D23" s="50" t="s">
        <v>221</v>
      </c>
      <c r="E23" s="50" t="s">
        <v>221</v>
      </c>
      <c r="F23" s="50" t="s">
        <v>221</v>
      </c>
      <c r="G23" s="42" t="s">
        <v>206</v>
      </c>
    </row>
    <row r="24" spans="1:7" ht="14" x14ac:dyDescent="0.3">
      <c r="A24" s="50" t="s">
        <v>221</v>
      </c>
      <c r="B24" s="50" t="s">
        <v>221</v>
      </c>
      <c r="C24" s="50" t="s">
        <v>221</v>
      </c>
      <c r="D24" s="50" t="s">
        <v>221</v>
      </c>
      <c r="E24" s="50" t="s">
        <v>221</v>
      </c>
      <c r="F24" s="50" t="s">
        <v>221</v>
      </c>
      <c r="G24" s="42" t="s">
        <v>206</v>
      </c>
    </row>
    <row r="25" spans="1:7" ht="14" x14ac:dyDescent="0.3">
      <c r="A25" s="50" t="s">
        <v>221</v>
      </c>
      <c r="B25" s="50" t="s">
        <v>221</v>
      </c>
      <c r="C25" s="50" t="s">
        <v>221</v>
      </c>
      <c r="D25" s="50" t="s">
        <v>221</v>
      </c>
      <c r="E25" s="50" t="s">
        <v>221</v>
      </c>
      <c r="F25" s="50" t="s">
        <v>221</v>
      </c>
      <c r="G25" s="42" t="s">
        <v>206</v>
      </c>
    </row>
    <row r="26" spans="1:7" ht="14" x14ac:dyDescent="0.3">
      <c r="A26" s="50" t="s">
        <v>221</v>
      </c>
      <c r="B26" s="50" t="s">
        <v>221</v>
      </c>
      <c r="C26" s="50" t="s">
        <v>221</v>
      </c>
      <c r="D26" s="50" t="s">
        <v>221</v>
      </c>
      <c r="E26" s="50" t="s">
        <v>221</v>
      </c>
      <c r="F26" s="50" t="s">
        <v>221</v>
      </c>
      <c r="G26" s="42" t="s">
        <v>206</v>
      </c>
    </row>
    <row r="27" spans="1:7" ht="14" x14ac:dyDescent="0.3">
      <c r="A27" s="50" t="s">
        <v>221</v>
      </c>
      <c r="B27" s="50" t="s">
        <v>221</v>
      </c>
      <c r="C27" s="50" t="s">
        <v>221</v>
      </c>
      <c r="D27" s="50" t="s">
        <v>221</v>
      </c>
      <c r="E27" s="50" t="s">
        <v>221</v>
      </c>
      <c r="F27" s="50" t="s">
        <v>221</v>
      </c>
      <c r="G27" s="42" t="s">
        <v>206</v>
      </c>
    </row>
    <row r="28" spans="1:7" ht="14" x14ac:dyDescent="0.3">
      <c r="A28" s="50" t="s">
        <v>221</v>
      </c>
      <c r="B28" s="50" t="s">
        <v>221</v>
      </c>
      <c r="C28" s="50" t="s">
        <v>221</v>
      </c>
      <c r="D28" s="50" t="s">
        <v>221</v>
      </c>
      <c r="E28" s="50" t="s">
        <v>221</v>
      </c>
      <c r="F28" s="50" t="s">
        <v>221</v>
      </c>
      <c r="G28" s="42" t="s">
        <v>206</v>
      </c>
    </row>
    <row r="29" spans="1:7" ht="14" x14ac:dyDescent="0.3">
      <c r="A29" s="50" t="s">
        <v>221</v>
      </c>
      <c r="B29" s="50" t="s">
        <v>221</v>
      </c>
      <c r="C29" s="50" t="s">
        <v>221</v>
      </c>
      <c r="D29" s="50" t="s">
        <v>221</v>
      </c>
      <c r="E29" s="50" t="s">
        <v>221</v>
      </c>
      <c r="F29" s="50" t="s">
        <v>221</v>
      </c>
      <c r="G29" s="42" t="s">
        <v>206</v>
      </c>
    </row>
    <row r="30" spans="1:7" ht="14" x14ac:dyDescent="0.3">
      <c r="A30" s="50" t="s">
        <v>221</v>
      </c>
      <c r="B30" s="50" t="s">
        <v>221</v>
      </c>
      <c r="C30" s="50" t="s">
        <v>221</v>
      </c>
      <c r="D30" s="50" t="s">
        <v>221</v>
      </c>
      <c r="E30" s="50" t="s">
        <v>221</v>
      </c>
      <c r="F30" s="50" t="s">
        <v>221</v>
      </c>
      <c r="G30" s="42" t="s">
        <v>206</v>
      </c>
    </row>
    <row r="31" spans="1:7" ht="14" x14ac:dyDescent="0.3">
      <c r="A31" s="50" t="s">
        <v>221</v>
      </c>
      <c r="B31" s="50" t="s">
        <v>221</v>
      </c>
      <c r="C31" s="50" t="s">
        <v>221</v>
      </c>
      <c r="D31" s="50" t="s">
        <v>221</v>
      </c>
      <c r="E31" s="50" t="s">
        <v>221</v>
      </c>
      <c r="F31" s="50" t="s">
        <v>221</v>
      </c>
      <c r="G31" s="42" t="s">
        <v>206</v>
      </c>
    </row>
    <row r="32" spans="1:7" ht="14" x14ac:dyDescent="0.3">
      <c r="A32" s="50" t="s">
        <v>221</v>
      </c>
      <c r="B32" s="50" t="s">
        <v>221</v>
      </c>
      <c r="C32" s="50" t="s">
        <v>221</v>
      </c>
      <c r="D32" s="50" t="s">
        <v>221</v>
      </c>
      <c r="E32" s="50" t="s">
        <v>221</v>
      </c>
      <c r="F32" s="50" t="s">
        <v>221</v>
      </c>
      <c r="G32" s="42" t="s">
        <v>206</v>
      </c>
    </row>
    <row r="33" spans="1:7" ht="14" x14ac:dyDescent="0.3">
      <c r="A33" s="50" t="s">
        <v>221</v>
      </c>
      <c r="B33" s="50" t="s">
        <v>221</v>
      </c>
      <c r="C33" s="50" t="s">
        <v>221</v>
      </c>
      <c r="D33" s="50" t="s">
        <v>221</v>
      </c>
      <c r="E33" s="50" t="s">
        <v>221</v>
      </c>
      <c r="F33" s="50" t="s">
        <v>221</v>
      </c>
      <c r="G33" s="42" t="s">
        <v>206</v>
      </c>
    </row>
    <row r="34" spans="1:7" ht="14" x14ac:dyDescent="0.3">
      <c r="A34" s="50" t="s">
        <v>221</v>
      </c>
      <c r="B34" s="50" t="s">
        <v>221</v>
      </c>
      <c r="C34" s="50" t="s">
        <v>221</v>
      </c>
      <c r="D34" s="50" t="s">
        <v>221</v>
      </c>
      <c r="E34" s="50" t="s">
        <v>221</v>
      </c>
      <c r="F34" s="50" t="s">
        <v>221</v>
      </c>
      <c r="G34" s="42" t="s">
        <v>206</v>
      </c>
    </row>
    <row r="35" spans="1:7" ht="14" x14ac:dyDescent="0.3">
      <c r="A35" s="50" t="s">
        <v>221</v>
      </c>
      <c r="B35" s="50" t="s">
        <v>221</v>
      </c>
      <c r="C35" s="50" t="s">
        <v>221</v>
      </c>
      <c r="D35" s="50" t="s">
        <v>221</v>
      </c>
      <c r="E35" s="50" t="s">
        <v>221</v>
      </c>
      <c r="F35" s="50" t="s">
        <v>221</v>
      </c>
      <c r="G35" s="42" t="s">
        <v>206</v>
      </c>
    </row>
    <row r="36" spans="1:7" ht="14" x14ac:dyDescent="0.3">
      <c r="A36" s="50" t="s">
        <v>221</v>
      </c>
      <c r="B36" s="50" t="s">
        <v>221</v>
      </c>
      <c r="C36" s="50" t="s">
        <v>221</v>
      </c>
      <c r="D36" s="50" t="s">
        <v>221</v>
      </c>
      <c r="E36" s="50" t="s">
        <v>221</v>
      </c>
      <c r="F36" s="50" t="s">
        <v>221</v>
      </c>
      <c r="G36" s="42" t="s">
        <v>206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Nickel - Con - Py Import</vt:lpstr>
      <vt:lpstr>Nickel - Lat-Lim - Py Import</vt:lpstr>
      <vt:lpstr>Nickel - Lat-Sap - Py Import</vt:lpstr>
      <vt:lpstr>RiskSerializationData8</vt:lpstr>
      <vt:lpstr>Nickel - revised</vt:lpstr>
      <vt:lpstr>Nickel - Reagents emissions</vt:lpstr>
      <vt:lpstr>orig - Prod. Costs Ni Prod (MC)</vt:lpstr>
      <vt:lpstr>orig - Prod. Costs Ni Prod</vt:lpstr>
      <vt:lpstr>Nickel - SP CIQ Screener</vt:lpstr>
      <vt:lpstr>Nickel Model Comments</vt:lpstr>
      <vt:lpstr>Conversion_cent_lb_to_USD_t</vt:lpstr>
      <vt:lpstr>RiskSerializationData8!DistributionRecords</vt:lpstr>
      <vt:lpstr>RiskSerializationData8!SerializationHeader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2004-07-20T21:40:42Z</dcterms:created>
  <dcterms:modified xsi:type="dcterms:W3CDTF">2024-05-28T01:55:10Z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SoftArtisans OfficeWriter for Excel 9.2.1.738 (http://officewriter.softartisans.com)</vt:lpwstr>
  </property>
</Properties>
</file>